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TUKL007-011 - Chodník mez..." sheetId="2" r:id="rId2"/>
    <sheet name="TUKL007-012 - Chodník mez..." sheetId="3" r:id="rId3"/>
    <sheet name="TUKL007-021 - Autobusové ..." sheetId="4" r:id="rId4"/>
    <sheet name="TUKL007-022 - Autobusové ..." sheetId="5" r:id="rId5"/>
    <sheet name="TUKL007-023 - Autobusové ..." sheetId="6" r:id="rId6"/>
    <sheet name="TUKL007-031 - Chodník k a..." sheetId="7" r:id="rId7"/>
    <sheet name="TUKL007-032 - Chodník k a..." sheetId="8" r:id="rId8"/>
    <sheet name="TUKL007-041 - Veřejné osv..." sheetId="9" r:id="rId9"/>
    <sheet name="TUKL006-051 - Vedlejší ro..." sheetId="10" r:id="rId10"/>
    <sheet name="TUKL006-052 - Vedlejší ro..." sheetId="11" r:id="rId11"/>
    <sheet name="TUKL006-053 - Vedlejší ro..." sheetId="12" r:id="rId12"/>
    <sheet name="Pokyny pro vyplnění" sheetId="13" r:id="rId13"/>
  </sheets>
  <definedNames>
    <definedName name="_xlnm.Print_Area" localSheetId="0">'Rekapitulace stavby'!$D$4:$AO$36,'Rekapitulace stavby'!$C$42:$AQ$66</definedName>
    <definedName name="_xlnm.Print_Titles" localSheetId="0">'Rekapitulace stavby'!$52:$52</definedName>
    <definedName name="_xlnm._FilterDatabase" localSheetId="1" hidden="1">'TUKL007-011 - Chodník mez...'!$C$89:$K$376</definedName>
    <definedName name="_xlnm.Print_Area" localSheetId="1">'TUKL007-011 - Chodník mez...'!$C$4:$J$39,'TUKL007-011 - Chodník mez...'!$C$45:$J$71,'TUKL007-011 - Chodník mez...'!$C$77:$K$376</definedName>
    <definedName name="_xlnm.Print_Titles" localSheetId="1">'TUKL007-011 - Chodník mez...'!$89:$89</definedName>
    <definedName name="_xlnm._FilterDatabase" localSheetId="2" hidden="1">'TUKL007-012 - Chodník mez...'!$C$82:$K$106</definedName>
    <definedName name="_xlnm.Print_Area" localSheetId="2">'TUKL007-012 - Chodník mez...'!$C$4:$J$39,'TUKL007-012 - Chodník mez...'!$C$45:$J$64,'TUKL007-012 - Chodník mez...'!$C$70:$K$106</definedName>
    <definedName name="_xlnm.Print_Titles" localSheetId="2">'TUKL007-012 - Chodník mez...'!$82:$82</definedName>
    <definedName name="_xlnm._FilterDatabase" localSheetId="3" hidden="1">'TUKL007-021 - Autobusové ...'!$C$87:$K$403</definedName>
    <definedName name="_xlnm.Print_Area" localSheetId="3">'TUKL007-021 - Autobusové ...'!$C$4:$J$39,'TUKL007-021 - Autobusové ...'!$C$45:$J$69,'TUKL007-021 - Autobusové ...'!$C$75:$K$403</definedName>
    <definedName name="_xlnm.Print_Titles" localSheetId="3">'TUKL007-021 - Autobusové ...'!$87:$87</definedName>
    <definedName name="_xlnm._FilterDatabase" localSheetId="4" hidden="1">'TUKL007-022 - Autobusové ...'!$C$84:$K$270</definedName>
    <definedName name="_xlnm.Print_Area" localSheetId="4">'TUKL007-022 - Autobusové ...'!$C$4:$J$39,'TUKL007-022 - Autobusové ...'!$C$45:$J$66,'TUKL007-022 - Autobusové ...'!$C$72:$K$270</definedName>
    <definedName name="_xlnm.Print_Titles" localSheetId="4">'TUKL007-022 - Autobusové ...'!$84:$84</definedName>
    <definedName name="_xlnm._FilterDatabase" localSheetId="5" hidden="1">'TUKL007-023 - Autobusové ...'!$C$87:$K$216</definedName>
    <definedName name="_xlnm.Print_Area" localSheetId="5">'TUKL007-023 - Autobusové ...'!$C$4:$J$39,'TUKL007-023 - Autobusové ...'!$C$45:$J$69,'TUKL007-023 - Autobusové ...'!$C$75:$K$216</definedName>
    <definedName name="_xlnm.Print_Titles" localSheetId="5">'TUKL007-023 - Autobusové ...'!$87:$87</definedName>
    <definedName name="_xlnm._FilterDatabase" localSheetId="6" hidden="1">'TUKL007-031 - Chodník k a...'!$C$86:$K$315</definedName>
    <definedName name="_xlnm.Print_Area" localSheetId="6">'TUKL007-031 - Chodník k a...'!$C$4:$J$39,'TUKL007-031 - Chodník k a...'!$C$45:$J$68,'TUKL007-031 - Chodník k a...'!$C$74:$K$315</definedName>
    <definedName name="_xlnm.Print_Titles" localSheetId="6">'TUKL007-031 - Chodník k a...'!$86:$86</definedName>
    <definedName name="_xlnm._FilterDatabase" localSheetId="7" hidden="1">'TUKL007-032 - Chodník k a...'!$C$81:$K$93</definedName>
    <definedName name="_xlnm.Print_Area" localSheetId="7">'TUKL007-032 - Chodník k a...'!$C$4:$J$39,'TUKL007-032 - Chodník k a...'!$C$45:$J$63,'TUKL007-032 - Chodník k a...'!$C$69:$K$93</definedName>
    <definedName name="_xlnm.Print_Titles" localSheetId="7">'TUKL007-032 - Chodník k a...'!$81:$81</definedName>
    <definedName name="_xlnm._FilterDatabase" localSheetId="8" hidden="1">'TUKL007-041 - Veřejné osv...'!$C$84:$K$208</definedName>
    <definedName name="_xlnm.Print_Area" localSheetId="8">'TUKL007-041 - Veřejné osv...'!$C$4:$J$39,'TUKL007-041 - Veřejné osv...'!$C$45:$J$66,'TUKL007-041 - Veřejné osv...'!$C$72:$K$208</definedName>
    <definedName name="_xlnm.Print_Titles" localSheetId="8">'TUKL007-041 - Veřejné osv...'!$84:$84</definedName>
    <definedName name="_xlnm._FilterDatabase" localSheetId="9" hidden="1">'TUKL006-051 - Vedlejší ro...'!$C$80:$K$86</definedName>
    <definedName name="_xlnm.Print_Area" localSheetId="9">'TUKL006-051 - Vedlejší ro...'!$C$4:$J$39,'TUKL006-051 - Vedlejší ro...'!$C$45:$J$62,'TUKL006-051 - Vedlejší ro...'!$C$68:$K$86</definedName>
    <definedName name="_xlnm.Print_Titles" localSheetId="9">'TUKL006-051 - Vedlejší ro...'!$80:$80</definedName>
    <definedName name="_xlnm._FilterDatabase" localSheetId="10" hidden="1">'TUKL006-052 - Vedlejší ro...'!$C$80:$K$86</definedName>
    <definedName name="_xlnm.Print_Area" localSheetId="10">'TUKL006-052 - Vedlejší ro...'!$C$4:$J$39,'TUKL006-052 - Vedlejší ro...'!$C$45:$J$62,'TUKL006-052 - Vedlejší ro...'!$C$68:$K$86</definedName>
    <definedName name="_xlnm.Print_Titles" localSheetId="10">'TUKL006-052 - Vedlejší ro...'!$80:$80</definedName>
    <definedName name="_xlnm._FilterDatabase" localSheetId="11" hidden="1">'TUKL006-053 - Vedlejší ro...'!$C$80:$K$86</definedName>
    <definedName name="_xlnm.Print_Area" localSheetId="11">'TUKL006-053 - Vedlejší ro...'!$C$4:$J$39,'TUKL006-053 - Vedlejší ro...'!$C$45:$J$62,'TUKL006-053 - Vedlejší ro...'!$C$68:$K$86</definedName>
    <definedName name="_xlnm.Print_Titles" localSheetId="11">'TUKL006-053 - Vedlejší ro...'!$80:$80</definedName>
    <definedName name="_xlnm.Print_Area" localSheetId="1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12" r="J37"/>
  <c r="J36"/>
  <c i="1" r="AY65"/>
  <c i="12" r="J35"/>
  <c i="1" r="AX65"/>
  <c i="12"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F37"/>
  <c i="1" r="BD65"/>
  <c i="12" r="BH84"/>
  <c r="F36"/>
  <c i="1" r="BC65"/>
  <c i="12" r="BG84"/>
  <c r="F35"/>
  <c i="1" r="BB65"/>
  <c i="12" r="BF84"/>
  <c r="J34"/>
  <c i="1" r="AW65"/>
  <c i="12" r="F34"/>
  <c i="1" r="BA65"/>
  <c i="12" r="T84"/>
  <c r="T83"/>
  <c r="T82"/>
  <c r="T81"/>
  <c r="R84"/>
  <c r="R83"/>
  <c r="R82"/>
  <c r="R81"/>
  <c r="P84"/>
  <c r="P83"/>
  <c r="P82"/>
  <c r="P81"/>
  <c i="1" r="AU65"/>
  <c i="12" r="BK84"/>
  <c r="BK83"/>
  <c r="J83"/>
  <c r="BK82"/>
  <c r="J82"/>
  <c r="BK81"/>
  <c r="J81"/>
  <c r="J59"/>
  <c r="J30"/>
  <c i="1" r="AG65"/>
  <c i="12" r="J84"/>
  <c r="BE84"/>
  <c r="J33"/>
  <c i="1" r="AV65"/>
  <c i="12" r="F33"/>
  <c i="1" r="AZ65"/>
  <c i="12" r="J61"/>
  <c r="J60"/>
  <c r="J78"/>
  <c r="J77"/>
  <c r="F77"/>
  <c r="F75"/>
  <c r="E73"/>
  <c r="J55"/>
  <c r="J54"/>
  <c r="F54"/>
  <c r="F52"/>
  <c r="E50"/>
  <c r="J39"/>
  <c r="J18"/>
  <c r="E18"/>
  <c r="F78"/>
  <c r="F55"/>
  <c r="J17"/>
  <c r="J12"/>
  <c r="J75"/>
  <c r="J52"/>
  <c r="E7"/>
  <c r="E71"/>
  <c r="E48"/>
  <c i="11" r="J37"/>
  <c r="J36"/>
  <c i="1" r="AY64"/>
  <c i="11" r="J35"/>
  <c i="1" r="AX64"/>
  <c i="11"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F37"/>
  <c i="1" r="BD64"/>
  <c i="11" r="BH84"/>
  <c r="F36"/>
  <c i="1" r="BC64"/>
  <c i="11" r="BG84"/>
  <c r="F35"/>
  <c i="1" r="BB64"/>
  <c i="11" r="BF84"/>
  <c r="J34"/>
  <c i="1" r="AW64"/>
  <c i="11" r="F34"/>
  <c i="1" r="BA64"/>
  <c i="11" r="T84"/>
  <c r="T83"/>
  <c r="T82"/>
  <c r="T81"/>
  <c r="R84"/>
  <c r="R83"/>
  <c r="R82"/>
  <c r="R81"/>
  <c r="P84"/>
  <c r="P83"/>
  <c r="P82"/>
  <c r="P81"/>
  <c i="1" r="AU64"/>
  <c i="11" r="BK84"/>
  <c r="BK83"/>
  <c r="J83"/>
  <c r="BK82"/>
  <c r="J82"/>
  <c r="BK81"/>
  <c r="J81"/>
  <c r="J59"/>
  <c r="J30"/>
  <c i="1" r="AG64"/>
  <c i="11" r="J84"/>
  <c r="BE84"/>
  <c r="J33"/>
  <c i="1" r="AV64"/>
  <c i="11" r="F33"/>
  <c i="1" r="AZ64"/>
  <c i="11" r="J61"/>
  <c r="J60"/>
  <c r="J78"/>
  <c r="J77"/>
  <c r="F77"/>
  <c r="F75"/>
  <c r="E73"/>
  <c r="J55"/>
  <c r="J54"/>
  <c r="F54"/>
  <c r="F52"/>
  <c r="E50"/>
  <c r="J39"/>
  <c r="J18"/>
  <c r="E18"/>
  <c r="F78"/>
  <c r="F55"/>
  <c r="J17"/>
  <c r="J12"/>
  <c r="J75"/>
  <c r="J52"/>
  <c r="E7"/>
  <c r="E71"/>
  <c r="E48"/>
  <c i="10" r="J37"/>
  <c r="J36"/>
  <c i="1" r="AY63"/>
  <c i="10" r="J35"/>
  <c i="1" r="AX63"/>
  <c i="10" r="BI86"/>
  <c r="BH86"/>
  <c r="BG86"/>
  <c r="BF86"/>
  <c r="T86"/>
  <c r="R86"/>
  <c r="P86"/>
  <c r="BK86"/>
  <c r="J86"/>
  <c r="BE86"/>
  <c r="BI85"/>
  <c r="BH85"/>
  <c r="BG85"/>
  <c r="BF85"/>
  <c r="T85"/>
  <c r="R85"/>
  <c r="P85"/>
  <c r="BK85"/>
  <c r="J85"/>
  <c r="BE85"/>
  <c r="BI84"/>
  <c r="F37"/>
  <c i="1" r="BD63"/>
  <c i="10" r="BH84"/>
  <c r="F36"/>
  <c i="1" r="BC63"/>
  <c i="10" r="BG84"/>
  <c r="F35"/>
  <c i="1" r="BB63"/>
  <c i="10" r="BF84"/>
  <c r="J34"/>
  <c i="1" r="AW63"/>
  <c i="10" r="F34"/>
  <c i="1" r="BA63"/>
  <c i="10" r="T84"/>
  <c r="T83"/>
  <c r="T82"/>
  <c r="T81"/>
  <c r="R84"/>
  <c r="R83"/>
  <c r="R82"/>
  <c r="R81"/>
  <c r="P84"/>
  <c r="P83"/>
  <c r="P82"/>
  <c r="P81"/>
  <c i="1" r="AU63"/>
  <c i="10" r="BK84"/>
  <c r="BK83"/>
  <c r="J83"/>
  <c r="BK82"/>
  <c r="J82"/>
  <c r="BK81"/>
  <c r="J81"/>
  <c r="J59"/>
  <c r="J30"/>
  <c i="1" r="AG63"/>
  <c i="10" r="J84"/>
  <c r="BE84"/>
  <c r="J33"/>
  <c i="1" r="AV63"/>
  <c i="10" r="F33"/>
  <c i="1" r="AZ63"/>
  <c i="10" r="J61"/>
  <c r="J60"/>
  <c r="J78"/>
  <c r="J77"/>
  <c r="F77"/>
  <c r="F75"/>
  <c r="E73"/>
  <c r="J55"/>
  <c r="J54"/>
  <c r="F54"/>
  <c r="F52"/>
  <c r="E50"/>
  <c r="J39"/>
  <c r="J18"/>
  <c r="E18"/>
  <c r="F78"/>
  <c r="F55"/>
  <c r="J17"/>
  <c r="J12"/>
  <c r="J75"/>
  <c r="J52"/>
  <c r="E7"/>
  <c r="E71"/>
  <c r="E48"/>
  <c i="9" r="J37"/>
  <c r="J36"/>
  <c i="1" r="AY62"/>
  <c i="9" r="J35"/>
  <c i="1" r="AX62"/>
  <c i="9"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2"/>
  <c r="BH202"/>
  <c r="BG202"/>
  <c r="BF202"/>
  <c r="T202"/>
  <c r="R202"/>
  <c r="P202"/>
  <c r="BK202"/>
  <c r="J202"/>
  <c r="BE202"/>
  <c r="BI198"/>
  <c r="BH198"/>
  <c r="BG198"/>
  <c r="BF198"/>
  <c r="T198"/>
  <c r="R198"/>
  <c r="P198"/>
  <c r="BK198"/>
  <c r="J198"/>
  <c r="BE198"/>
  <c r="BI195"/>
  <c r="BH195"/>
  <c r="BG195"/>
  <c r="BF195"/>
  <c r="T195"/>
  <c r="R195"/>
  <c r="P195"/>
  <c r="BK195"/>
  <c r="J195"/>
  <c r="BE195"/>
  <c r="BI192"/>
  <c r="BH192"/>
  <c r="BG192"/>
  <c r="BF192"/>
  <c r="T192"/>
  <c r="R192"/>
  <c r="P192"/>
  <c r="BK192"/>
  <c r="J192"/>
  <c r="BE192"/>
  <c r="BI187"/>
  <c r="BH187"/>
  <c r="BG187"/>
  <c r="BF187"/>
  <c r="T187"/>
  <c r="R187"/>
  <c r="P187"/>
  <c r="BK187"/>
  <c r="J187"/>
  <c r="BE187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3"/>
  <c r="BH173"/>
  <c r="BG173"/>
  <c r="BF173"/>
  <c r="T173"/>
  <c r="R173"/>
  <c r="P173"/>
  <c r="BK173"/>
  <c r="J173"/>
  <c r="BE173"/>
  <c r="BI170"/>
  <c r="BH170"/>
  <c r="BG170"/>
  <c r="BF170"/>
  <c r="T170"/>
  <c r="R170"/>
  <c r="P170"/>
  <c r="BK170"/>
  <c r="J170"/>
  <c r="BE170"/>
  <c r="BI167"/>
  <c r="BH167"/>
  <c r="BG167"/>
  <c r="BF167"/>
  <c r="T167"/>
  <c r="R167"/>
  <c r="P167"/>
  <c r="BK167"/>
  <c r="J167"/>
  <c r="BE167"/>
  <c r="BI166"/>
  <c r="BH166"/>
  <c r="BG166"/>
  <c r="BF166"/>
  <c r="T166"/>
  <c r="R166"/>
  <c r="P166"/>
  <c r="BK166"/>
  <c r="J166"/>
  <c r="BE166"/>
  <c r="BI163"/>
  <c r="BH163"/>
  <c r="BG163"/>
  <c r="BF163"/>
  <c r="T163"/>
  <c r="R163"/>
  <c r="P163"/>
  <c r="BK163"/>
  <c r="J163"/>
  <c r="BE163"/>
  <c r="BI157"/>
  <c r="BH157"/>
  <c r="BG157"/>
  <c r="BF157"/>
  <c r="T157"/>
  <c r="R157"/>
  <c r="P157"/>
  <c r="BK157"/>
  <c r="J157"/>
  <c r="BE157"/>
  <c r="BI151"/>
  <c r="BH151"/>
  <c r="BG151"/>
  <c r="BF151"/>
  <c r="T151"/>
  <c r="R151"/>
  <c r="P151"/>
  <c r="BK151"/>
  <c r="J151"/>
  <c r="BE151"/>
  <c r="BI148"/>
  <c r="BH148"/>
  <c r="BG148"/>
  <c r="BF148"/>
  <c r="T148"/>
  <c r="R148"/>
  <c r="P148"/>
  <c r="BK148"/>
  <c r="J148"/>
  <c r="BE148"/>
  <c r="BI145"/>
  <c r="BH145"/>
  <c r="BG145"/>
  <c r="BF145"/>
  <c r="T145"/>
  <c r="T144"/>
  <c r="R145"/>
  <c r="R144"/>
  <c r="P145"/>
  <c r="P144"/>
  <c r="BK145"/>
  <c r="BK144"/>
  <c r="J144"/>
  <c r="J145"/>
  <c r="BE145"/>
  <c r="J65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9"/>
  <c r="BH139"/>
  <c r="BG139"/>
  <c r="BF139"/>
  <c r="T139"/>
  <c r="R139"/>
  <c r="P139"/>
  <c r="BK139"/>
  <c r="J139"/>
  <c r="BE139"/>
  <c r="BI138"/>
  <c r="BH138"/>
  <c r="BG138"/>
  <c r="BF138"/>
  <c r="T138"/>
  <c r="T137"/>
  <c r="T136"/>
  <c r="R138"/>
  <c r="R137"/>
  <c r="R136"/>
  <c r="P138"/>
  <c r="P137"/>
  <c r="P136"/>
  <c r="BK138"/>
  <c r="BK137"/>
  <c r="J137"/>
  <c r="BK136"/>
  <c r="J136"/>
  <c r="J138"/>
  <c r="BE138"/>
  <c r="J64"/>
  <c r="J63"/>
  <c r="BI135"/>
  <c r="BH135"/>
  <c r="BG135"/>
  <c r="BF135"/>
  <c r="T135"/>
  <c r="R135"/>
  <c r="P135"/>
  <c r="BK135"/>
  <c r="J135"/>
  <c r="BE135"/>
  <c r="BI134"/>
  <c r="BH134"/>
  <c r="BG134"/>
  <c r="BF134"/>
  <c r="T134"/>
  <c r="R134"/>
  <c r="P134"/>
  <c r="BK134"/>
  <c r="J134"/>
  <c r="BE134"/>
  <c r="BI133"/>
  <c r="BH133"/>
  <c r="BG133"/>
  <c r="BF133"/>
  <c r="T133"/>
  <c r="R133"/>
  <c r="P133"/>
  <c r="BK133"/>
  <c r="J133"/>
  <c r="BE133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30"/>
  <c r="BH130"/>
  <c r="BG130"/>
  <c r="BF130"/>
  <c r="T130"/>
  <c r="R130"/>
  <c r="P130"/>
  <c r="BK130"/>
  <c r="J130"/>
  <c r="BE130"/>
  <c r="BI127"/>
  <c r="BH127"/>
  <c r="BG127"/>
  <c r="BF127"/>
  <c r="T127"/>
  <c r="T126"/>
  <c r="R127"/>
  <c r="R126"/>
  <c r="P127"/>
  <c r="P126"/>
  <c r="BK127"/>
  <c r="BK126"/>
  <c r="J126"/>
  <c r="J127"/>
  <c r="BE127"/>
  <c r="J62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17"/>
  <c r="BH117"/>
  <c r="BG117"/>
  <c r="BF117"/>
  <c r="T117"/>
  <c r="R117"/>
  <c r="P117"/>
  <c r="BK117"/>
  <c r="J117"/>
  <c r="BE117"/>
  <c r="BI113"/>
  <c r="BH113"/>
  <c r="BG113"/>
  <c r="BF113"/>
  <c r="T113"/>
  <c r="R113"/>
  <c r="P113"/>
  <c r="BK113"/>
  <c r="J113"/>
  <c r="BE113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F37"/>
  <c i="1" r="BD62"/>
  <c i="9" r="BH88"/>
  <c r="F36"/>
  <c i="1" r="BC62"/>
  <c i="9" r="BG88"/>
  <c r="F35"/>
  <c i="1" r="BB62"/>
  <c i="9" r="BF88"/>
  <c r="J34"/>
  <c i="1" r="AW62"/>
  <c i="9" r="F34"/>
  <c i="1" r="BA62"/>
  <c i="9" r="T88"/>
  <c r="T87"/>
  <c r="T86"/>
  <c r="T85"/>
  <c r="R88"/>
  <c r="R87"/>
  <c r="R86"/>
  <c r="R85"/>
  <c r="P88"/>
  <c r="P87"/>
  <c r="P86"/>
  <c r="P85"/>
  <c i="1" r="AU62"/>
  <c i="9" r="BK88"/>
  <c r="BK87"/>
  <c r="J87"/>
  <c r="BK86"/>
  <c r="J86"/>
  <c r="BK85"/>
  <c r="J85"/>
  <c r="J59"/>
  <c r="J30"/>
  <c i="1" r="AG62"/>
  <c i="9" r="J88"/>
  <c r="BE88"/>
  <c r="J33"/>
  <c i="1" r="AV62"/>
  <c i="9" r="F33"/>
  <c i="1" r="AZ62"/>
  <c i="9" r="J61"/>
  <c r="J60"/>
  <c r="J82"/>
  <c r="J81"/>
  <c r="F81"/>
  <c r="F79"/>
  <c r="E77"/>
  <c r="J55"/>
  <c r="J54"/>
  <c r="F54"/>
  <c r="F52"/>
  <c r="E50"/>
  <c r="J39"/>
  <c r="J18"/>
  <c r="E18"/>
  <c r="F82"/>
  <c r="F55"/>
  <c r="J17"/>
  <c r="J12"/>
  <c r="J79"/>
  <c r="J52"/>
  <c r="E7"/>
  <c r="E75"/>
  <c r="E48"/>
  <c i="8" r="J37"/>
  <c r="J36"/>
  <c i="1" r="AY61"/>
  <c i="8" r="J35"/>
  <c i="1" r="AX61"/>
  <c i="8" r="BI93"/>
  <c r="BH93"/>
  <c r="BG93"/>
  <c r="BF93"/>
  <c r="T93"/>
  <c r="T92"/>
  <c r="R93"/>
  <c r="R92"/>
  <c r="P93"/>
  <c r="P92"/>
  <c r="BK93"/>
  <c r="BK92"/>
  <c r="J92"/>
  <c r="J93"/>
  <c r="BE93"/>
  <c r="J62"/>
  <c r="BI91"/>
  <c r="BH91"/>
  <c r="BG91"/>
  <c r="BF91"/>
  <c r="T91"/>
  <c r="R91"/>
  <c r="P91"/>
  <c r="BK91"/>
  <c r="J91"/>
  <c r="BE91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5"/>
  <c r="F37"/>
  <c i="1" r="BD61"/>
  <c i="8" r="BH85"/>
  <c r="F36"/>
  <c i="1" r="BC61"/>
  <c i="8" r="BG85"/>
  <c r="F35"/>
  <c i="1" r="BB61"/>
  <c i="8" r="BF85"/>
  <c r="J34"/>
  <c i="1" r="AW61"/>
  <c i="8" r="F34"/>
  <c i="1" r="BA61"/>
  <c i="8" r="T85"/>
  <c r="T84"/>
  <c r="T83"/>
  <c r="T82"/>
  <c r="R85"/>
  <c r="R84"/>
  <c r="R83"/>
  <c r="R82"/>
  <c r="P85"/>
  <c r="P84"/>
  <c r="P83"/>
  <c r="P82"/>
  <c i="1" r="AU61"/>
  <c i="8" r="BK85"/>
  <c r="BK84"/>
  <c r="J84"/>
  <c r="BK83"/>
  <c r="J83"/>
  <c r="BK82"/>
  <c r="J82"/>
  <c r="J59"/>
  <c r="J30"/>
  <c i="1" r="AG61"/>
  <c i="8" r="J85"/>
  <c r="BE85"/>
  <c r="J33"/>
  <c i="1" r="AV61"/>
  <c i="8" r="F33"/>
  <c i="1" r="AZ61"/>
  <c i="8" r="J61"/>
  <c r="J60"/>
  <c r="J79"/>
  <c r="J78"/>
  <c r="F78"/>
  <c r="F76"/>
  <c r="E74"/>
  <c r="J55"/>
  <c r="J54"/>
  <c r="F54"/>
  <c r="F52"/>
  <c r="E50"/>
  <c r="J39"/>
  <c r="J18"/>
  <c r="E18"/>
  <c r="F79"/>
  <c r="F55"/>
  <c r="J17"/>
  <c r="J12"/>
  <c r="J76"/>
  <c r="J52"/>
  <c r="E7"/>
  <c r="E72"/>
  <c r="E48"/>
  <c i="7" r="J37"/>
  <c r="J36"/>
  <c i="1" r="AY60"/>
  <c i="7" r="J35"/>
  <c i="1" r="AX60"/>
  <c i="7" r="BI315"/>
  <c r="BH315"/>
  <c r="BG315"/>
  <c r="BF315"/>
  <c r="T315"/>
  <c r="T314"/>
  <c r="R315"/>
  <c r="R314"/>
  <c r="P315"/>
  <c r="P314"/>
  <c r="BK315"/>
  <c r="BK314"/>
  <c r="J314"/>
  <c r="J315"/>
  <c r="BE315"/>
  <c r="J67"/>
  <c r="BI313"/>
  <c r="BH313"/>
  <c r="BG313"/>
  <c r="BF313"/>
  <c r="T313"/>
  <c r="R313"/>
  <c r="P313"/>
  <c r="BK313"/>
  <c r="J313"/>
  <c r="BE313"/>
  <c r="BI312"/>
  <c r="BH312"/>
  <c r="BG312"/>
  <c r="BF312"/>
  <c r="T312"/>
  <c r="R312"/>
  <c r="P312"/>
  <c r="BK312"/>
  <c r="J312"/>
  <c r="BE312"/>
  <c r="BI311"/>
  <c r="BH311"/>
  <c r="BG311"/>
  <c r="BF311"/>
  <c r="T311"/>
  <c r="R311"/>
  <c r="P311"/>
  <c r="BK311"/>
  <c r="J311"/>
  <c r="BE311"/>
  <c r="BI310"/>
  <c r="BH310"/>
  <c r="BG310"/>
  <c r="BF310"/>
  <c r="T310"/>
  <c r="R310"/>
  <c r="P310"/>
  <c r="BK310"/>
  <c r="J310"/>
  <c r="BE310"/>
  <c r="BI308"/>
  <c r="BH308"/>
  <c r="BG308"/>
  <c r="BF308"/>
  <c r="T308"/>
  <c r="R308"/>
  <c r="P308"/>
  <c r="BK308"/>
  <c r="J308"/>
  <c r="BE308"/>
  <c r="BI307"/>
  <c r="BH307"/>
  <c r="BG307"/>
  <c r="BF307"/>
  <c r="T307"/>
  <c r="T306"/>
  <c r="R307"/>
  <c r="R306"/>
  <c r="P307"/>
  <c r="P306"/>
  <c r="BK307"/>
  <c r="BK306"/>
  <c r="J306"/>
  <c r="J307"/>
  <c r="BE307"/>
  <c r="J66"/>
  <c r="BI294"/>
  <c r="BH294"/>
  <c r="BG294"/>
  <c r="BF294"/>
  <c r="T294"/>
  <c r="R294"/>
  <c r="P294"/>
  <c r="BK294"/>
  <c r="J294"/>
  <c r="BE294"/>
  <c r="BI290"/>
  <c r="BH290"/>
  <c r="BG290"/>
  <c r="BF290"/>
  <c r="T290"/>
  <c r="R290"/>
  <c r="P290"/>
  <c r="BK290"/>
  <c r="J290"/>
  <c r="BE290"/>
  <c r="BI287"/>
  <c r="BH287"/>
  <c r="BG287"/>
  <c r="BF287"/>
  <c r="T287"/>
  <c r="R287"/>
  <c r="P287"/>
  <c r="BK287"/>
  <c r="J287"/>
  <c r="BE287"/>
  <c r="BI273"/>
  <c r="BH273"/>
  <c r="BG273"/>
  <c r="BF273"/>
  <c r="T273"/>
  <c r="R273"/>
  <c r="P273"/>
  <c r="BK273"/>
  <c r="J273"/>
  <c r="BE273"/>
  <c r="BI270"/>
  <c r="BH270"/>
  <c r="BG270"/>
  <c r="BF270"/>
  <c r="T270"/>
  <c r="R270"/>
  <c r="P270"/>
  <c r="BK270"/>
  <c r="J270"/>
  <c r="BE270"/>
  <c r="BI265"/>
  <c r="BH265"/>
  <c r="BG265"/>
  <c r="BF265"/>
  <c r="T265"/>
  <c r="T264"/>
  <c r="R265"/>
  <c r="R264"/>
  <c r="P265"/>
  <c r="P264"/>
  <c r="BK265"/>
  <c r="BK264"/>
  <c r="J264"/>
  <c r="J265"/>
  <c r="BE265"/>
  <c r="J65"/>
  <c r="BI261"/>
  <c r="BH261"/>
  <c r="BG261"/>
  <c r="BF261"/>
  <c r="T261"/>
  <c r="R261"/>
  <c r="P261"/>
  <c r="BK261"/>
  <c r="J261"/>
  <c r="BE261"/>
  <c r="BI254"/>
  <c r="BH254"/>
  <c r="BG254"/>
  <c r="BF254"/>
  <c r="T254"/>
  <c r="R254"/>
  <c r="P254"/>
  <c r="BK254"/>
  <c r="J254"/>
  <c r="BE254"/>
  <c r="BI251"/>
  <c r="BH251"/>
  <c r="BG251"/>
  <c r="BF251"/>
  <c r="T251"/>
  <c r="R251"/>
  <c r="P251"/>
  <c r="BK251"/>
  <c r="J251"/>
  <c r="BE251"/>
  <c r="BI244"/>
  <c r="BH244"/>
  <c r="BG244"/>
  <c r="BF244"/>
  <c r="T244"/>
  <c r="R244"/>
  <c r="P244"/>
  <c r="BK244"/>
  <c r="J244"/>
  <c r="BE244"/>
  <c r="BI230"/>
  <c r="BH230"/>
  <c r="BG230"/>
  <c r="BF230"/>
  <c r="T230"/>
  <c r="R230"/>
  <c r="P230"/>
  <c r="BK230"/>
  <c r="J230"/>
  <c r="BE230"/>
  <c r="BI218"/>
  <c r="BH218"/>
  <c r="BG218"/>
  <c r="BF218"/>
  <c r="T218"/>
  <c r="T217"/>
  <c r="R218"/>
  <c r="R217"/>
  <c r="P218"/>
  <c r="P217"/>
  <c r="BK218"/>
  <c r="BK217"/>
  <c r="J217"/>
  <c r="J218"/>
  <c r="BE218"/>
  <c r="J64"/>
  <c r="BI216"/>
  <c r="BH216"/>
  <c r="BG216"/>
  <c r="BF216"/>
  <c r="T216"/>
  <c r="R216"/>
  <c r="P216"/>
  <c r="BK216"/>
  <c r="J216"/>
  <c r="BE216"/>
  <c r="BI213"/>
  <c r="BH213"/>
  <c r="BG213"/>
  <c r="BF213"/>
  <c r="T213"/>
  <c r="T212"/>
  <c r="R213"/>
  <c r="R212"/>
  <c r="P213"/>
  <c r="P212"/>
  <c r="BK213"/>
  <c r="BK212"/>
  <c r="J212"/>
  <c r="J213"/>
  <c r="BE213"/>
  <c r="J63"/>
  <c r="BI211"/>
  <c r="BH211"/>
  <c r="BG211"/>
  <c r="BF211"/>
  <c r="T211"/>
  <c r="R211"/>
  <c r="P211"/>
  <c r="BK211"/>
  <c r="J211"/>
  <c r="BE211"/>
  <c r="BI208"/>
  <c r="BH208"/>
  <c r="BG208"/>
  <c r="BF208"/>
  <c r="T208"/>
  <c r="R208"/>
  <c r="P208"/>
  <c r="BK208"/>
  <c r="J208"/>
  <c r="BE208"/>
  <c r="BI204"/>
  <c r="BH204"/>
  <c r="BG204"/>
  <c r="BF204"/>
  <c r="T204"/>
  <c r="R204"/>
  <c r="P204"/>
  <c r="BK204"/>
  <c r="J204"/>
  <c r="BE204"/>
  <c r="BI201"/>
  <c r="BH201"/>
  <c r="BG201"/>
  <c r="BF201"/>
  <c r="T201"/>
  <c r="T200"/>
  <c r="R201"/>
  <c r="R200"/>
  <c r="P201"/>
  <c r="P200"/>
  <c r="BK201"/>
  <c r="BK200"/>
  <c r="J200"/>
  <c r="J201"/>
  <c r="BE201"/>
  <c r="J62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5"/>
  <c r="BH195"/>
  <c r="BG195"/>
  <c r="BF195"/>
  <c r="T195"/>
  <c r="R195"/>
  <c r="P195"/>
  <c r="BK195"/>
  <c r="J195"/>
  <c r="BE195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8"/>
  <c r="BH188"/>
  <c r="BG188"/>
  <c r="BF188"/>
  <c r="T188"/>
  <c r="R188"/>
  <c r="P188"/>
  <c r="BK188"/>
  <c r="J188"/>
  <c r="BE188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5"/>
  <c r="BH165"/>
  <c r="BG165"/>
  <c r="BF165"/>
  <c r="T165"/>
  <c r="R165"/>
  <c r="P165"/>
  <c r="BK165"/>
  <c r="J165"/>
  <c r="BE165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56"/>
  <c r="BH156"/>
  <c r="BG156"/>
  <c r="BF156"/>
  <c r="T156"/>
  <c r="R156"/>
  <c r="P156"/>
  <c r="BK156"/>
  <c r="J156"/>
  <c r="BE156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1"/>
  <c r="BH151"/>
  <c r="BG151"/>
  <c r="BF151"/>
  <c r="T151"/>
  <c r="R151"/>
  <c r="P151"/>
  <c r="BK151"/>
  <c r="J151"/>
  <c r="BE151"/>
  <c r="BI147"/>
  <c r="BH147"/>
  <c r="BG147"/>
  <c r="BF147"/>
  <c r="T147"/>
  <c r="R147"/>
  <c r="P147"/>
  <c r="BK147"/>
  <c r="J147"/>
  <c r="BE147"/>
  <c r="BI144"/>
  <c r="BH144"/>
  <c r="BG144"/>
  <c r="BF144"/>
  <c r="T144"/>
  <c r="R144"/>
  <c r="P144"/>
  <c r="BK144"/>
  <c r="J144"/>
  <c r="BE144"/>
  <c r="BI138"/>
  <c r="BH138"/>
  <c r="BG138"/>
  <c r="BF138"/>
  <c r="T138"/>
  <c r="R138"/>
  <c r="P138"/>
  <c r="BK138"/>
  <c r="J138"/>
  <c r="BE138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7"/>
  <c r="BH127"/>
  <c r="BG127"/>
  <c r="BF127"/>
  <c r="T127"/>
  <c r="R127"/>
  <c r="P127"/>
  <c r="BK127"/>
  <c r="J127"/>
  <c r="BE127"/>
  <c r="BI126"/>
  <c r="BH126"/>
  <c r="BG126"/>
  <c r="BF126"/>
  <c r="T126"/>
  <c r="R126"/>
  <c r="P126"/>
  <c r="BK126"/>
  <c r="J126"/>
  <c r="BE126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05"/>
  <c r="BH105"/>
  <c r="BG105"/>
  <c r="BF105"/>
  <c r="T105"/>
  <c r="R105"/>
  <c r="P105"/>
  <c r="BK105"/>
  <c r="J105"/>
  <c r="BE105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0"/>
  <c r="F37"/>
  <c i="1" r="BD60"/>
  <c i="7" r="BH90"/>
  <c r="F36"/>
  <c i="1" r="BC60"/>
  <c i="7" r="BG90"/>
  <c r="F35"/>
  <c i="1" r="BB60"/>
  <c i="7" r="BF90"/>
  <c r="J34"/>
  <c i="1" r="AW60"/>
  <c i="7" r="F34"/>
  <c i="1" r="BA60"/>
  <c i="7" r="T90"/>
  <c r="T89"/>
  <c r="T88"/>
  <c r="T87"/>
  <c r="R90"/>
  <c r="R89"/>
  <c r="R88"/>
  <c r="R87"/>
  <c r="P90"/>
  <c r="P89"/>
  <c r="P88"/>
  <c r="P87"/>
  <c i="1" r="AU60"/>
  <c i="7" r="BK90"/>
  <c r="BK89"/>
  <c r="J89"/>
  <c r="BK88"/>
  <c r="J88"/>
  <c r="BK87"/>
  <c r="J87"/>
  <c r="J59"/>
  <c r="J30"/>
  <c i="1" r="AG60"/>
  <c i="7" r="J90"/>
  <c r="BE90"/>
  <c r="J33"/>
  <c i="1" r="AV60"/>
  <c i="7" r="F33"/>
  <c i="1" r="AZ60"/>
  <c i="7" r="J61"/>
  <c r="J60"/>
  <c r="J84"/>
  <c r="J83"/>
  <c r="F83"/>
  <c r="F81"/>
  <c r="E79"/>
  <c r="J55"/>
  <c r="J54"/>
  <c r="F54"/>
  <c r="F52"/>
  <c r="E50"/>
  <c r="J39"/>
  <c r="J18"/>
  <c r="E18"/>
  <c r="F84"/>
  <c r="F55"/>
  <c r="J17"/>
  <c r="J12"/>
  <c r="J81"/>
  <c r="J52"/>
  <c r="E7"/>
  <c r="E77"/>
  <c r="E48"/>
  <c i="6" r="J37"/>
  <c r="J36"/>
  <c i="1" r="AY59"/>
  <c i="6" r="J35"/>
  <c i="1" r="AX59"/>
  <c i="6" r="BI216"/>
  <c r="BH216"/>
  <c r="BG216"/>
  <c r="BF216"/>
  <c r="T216"/>
  <c r="R216"/>
  <c r="P216"/>
  <c r="BK216"/>
  <c r="J216"/>
  <c r="BE216"/>
  <c r="BI215"/>
  <c r="BH215"/>
  <c r="BG215"/>
  <c r="BF215"/>
  <c r="T215"/>
  <c r="R215"/>
  <c r="P215"/>
  <c r="BK215"/>
  <c r="J215"/>
  <c r="BE215"/>
  <c r="BI214"/>
  <c r="BH214"/>
  <c r="BG214"/>
  <c r="BF214"/>
  <c r="T214"/>
  <c r="R214"/>
  <c r="P214"/>
  <c r="BK214"/>
  <c r="J214"/>
  <c r="BE214"/>
  <c r="BI213"/>
  <c r="BH213"/>
  <c r="BG213"/>
  <c r="BF213"/>
  <c r="T213"/>
  <c r="R213"/>
  <c r="P213"/>
  <c r="BK213"/>
  <c r="J213"/>
  <c r="BE213"/>
  <c r="BI212"/>
  <c r="BH212"/>
  <c r="BG212"/>
  <c r="BF212"/>
  <c r="T212"/>
  <c r="T211"/>
  <c r="T210"/>
  <c r="R212"/>
  <c r="R211"/>
  <c r="R210"/>
  <c r="P212"/>
  <c r="P211"/>
  <c r="P210"/>
  <c r="BK212"/>
  <c r="BK211"/>
  <c r="J211"/>
  <c r="BK210"/>
  <c r="J210"/>
  <c r="J212"/>
  <c r="BE212"/>
  <c r="J68"/>
  <c r="J67"/>
  <c r="BI209"/>
  <c r="BH209"/>
  <c r="BG209"/>
  <c r="BF209"/>
  <c r="T209"/>
  <c r="T208"/>
  <c r="R209"/>
  <c r="R208"/>
  <c r="P209"/>
  <c r="P208"/>
  <c r="BK209"/>
  <c r="BK208"/>
  <c r="J208"/>
  <c r="J209"/>
  <c r="BE209"/>
  <c r="J66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6"/>
  <c r="BH196"/>
  <c r="BG196"/>
  <c r="BF196"/>
  <c r="T196"/>
  <c r="R196"/>
  <c r="P196"/>
  <c r="BK196"/>
  <c r="J196"/>
  <c r="BE196"/>
  <c r="BI193"/>
  <c r="BH193"/>
  <c r="BG193"/>
  <c r="BF193"/>
  <c r="T193"/>
  <c r="R193"/>
  <c r="P193"/>
  <c r="BK193"/>
  <c r="J193"/>
  <c r="BE193"/>
  <c r="BI188"/>
  <c r="BH188"/>
  <c r="BG188"/>
  <c r="BF188"/>
  <c r="T188"/>
  <c r="T187"/>
  <c r="R188"/>
  <c r="R187"/>
  <c r="P188"/>
  <c r="P187"/>
  <c r="BK188"/>
  <c r="BK187"/>
  <c r="J187"/>
  <c r="J188"/>
  <c r="BE188"/>
  <c r="J65"/>
  <c r="BI184"/>
  <c r="BH184"/>
  <c r="BG184"/>
  <c r="BF184"/>
  <c r="T184"/>
  <c r="R184"/>
  <c r="P184"/>
  <c r="BK184"/>
  <c r="J184"/>
  <c r="BE184"/>
  <c r="BI179"/>
  <c r="BH179"/>
  <c r="BG179"/>
  <c r="BF179"/>
  <c r="T179"/>
  <c r="R179"/>
  <c r="P179"/>
  <c r="BK179"/>
  <c r="J179"/>
  <c r="BE179"/>
  <c r="BI176"/>
  <c r="BH176"/>
  <c r="BG176"/>
  <c r="BF176"/>
  <c r="T176"/>
  <c r="R176"/>
  <c r="P176"/>
  <c r="BK176"/>
  <c r="J176"/>
  <c r="BE176"/>
  <c r="BI170"/>
  <c r="BH170"/>
  <c r="BG170"/>
  <c r="BF170"/>
  <c r="T170"/>
  <c r="R170"/>
  <c r="P170"/>
  <c r="BK170"/>
  <c r="J170"/>
  <c r="BE170"/>
  <c r="BI165"/>
  <c r="BH165"/>
  <c r="BG165"/>
  <c r="BF165"/>
  <c r="T165"/>
  <c r="R165"/>
  <c r="P165"/>
  <c r="BK165"/>
  <c r="J165"/>
  <c r="BE165"/>
  <c r="BI161"/>
  <c r="BH161"/>
  <c r="BG161"/>
  <c r="BF161"/>
  <c r="T161"/>
  <c r="T160"/>
  <c r="R161"/>
  <c r="R160"/>
  <c r="P161"/>
  <c r="P160"/>
  <c r="BK161"/>
  <c r="BK160"/>
  <c r="J160"/>
  <c r="J161"/>
  <c r="BE161"/>
  <c r="J64"/>
  <c r="BI157"/>
  <c r="BH157"/>
  <c r="BG157"/>
  <c r="BF157"/>
  <c r="T157"/>
  <c r="R157"/>
  <c r="P157"/>
  <c r="BK157"/>
  <c r="J157"/>
  <c r="BE157"/>
  <c r="BI154"/>
  <c r="BH154"/>
  <c r="BG154"/>
  <c r="BF154"/>
  <c r="T154"/>
  <c r="T153"/>
  <c r="R154"/>
  <c r="R153"/>
  <c r="P154"/>
  <c r="P153"/>
  <c r="BK154"/>
  <c r="BK153"/>
  <c r="J153"/>
  <c r="J154"/>
  <c r="BE154"/>
  <c r="J63"/>
  <c r="BI147"/>
  <c r="BH147"/>
  <c r="BG147"/>
  <c r="BF147"/>
  <c r="T147"/>
  <c r="R147"/>
  <c r="P147"/>
  <c r="BK147"/>
  <c r="J147"/>
  <c r="BE147"/>
  <c r="BI141"/>
  <c r="BH141"/>
  <c r="BG141"/>
  <c r="BF141"/>
  <c r="T141"/>
  <c r="R141"/>
  <c r="P141"/>
  <c r="BK141"/>
  <c r="J141"/>
  <c r="BE141"/>
  <c r="BI131"/>
  <c r="BH131"/>
  <c r="BG131"/>
  <c r="BF131"/>
  <c r="T131"/>
  <c r="T130"/>
  <c r="R131"/>
  <c r="R130"/>
  <c r="P131"/>
  <c r="P130"/>
  <c r="BK131"/>
  <c r="BK130"/>
  <c r="J130"/>
  <c r="J131"/>
  <c r="BE131"/>
  <c r="J62"/>
  <c r="BI126"/>
  <c r="BH126"/>
  <c r="BG126"/>
  <c r="BF126"/>
  <c r="T126"/>
  <c r="R126"/>
  <c r="P126"/>
  <c r="BK126"/>
  <c r="J126"/>
  <c r="BE126"/>
  <c r="BI123"/>
  <c r="BH123"/>
  <c r="BG123"/>
  <c r="BF123"/>
  <c r="T123"/>
  <c r="R123"/>
  <c r="P123"/>
  <c r="BK123"/>
  <c r="J123"/>
  <c r="BE123"/>
  <c r="BI120"/>
  <c r="BH120"/>
  <c r="BG120"/>
  <c r="BF120"/>
  <c r="T120"/>
  <c r="R120"/>
  <c r="P120"/>
  <c r="BK120"/>
  <c r="J120"/>
  <c r="BE120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0"/>
  <c r="BH110"/>
  <c r="BG110"/>
  <c r="BF110"/>
  <c r="T110"/>
  <c r="R110"/>
  <c r="P110"/>
  <c r="BK110"/>
  <c r="J110"/>
  <c r="BE110"/>
  <c r="BI109"/>
  <c r="BH109"/>
  <c r="BG109"/>
  <c r="BF109"/>
  <c r="T109"/>
  <c r="R109"/>
  <c r="P109"/>
  <c r="BK109"/>
  <c r="J109"/>
  <c r="BE109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1"/>
  <c r="F37"/>
  <c i="1" r="BD59"/>
  <c i="6" r="BH91"/>
  <c r="F36"/>
  <c i="1" r="BC59"/>
  <c i="6" r="BG91"/>
  <c r="F35"/>
  <c i="1" r="BB59"/>
  <c i="6" r="BF91"/>
  <c r="J34"/>
  <c i="1" r="AW59"/>
  <c i="6" r="F34"/>
  <c i="1" r="BA59"/>
  <c i="6" r="T91"/>
  <c r="T90"/>
  <c r="T89"/>
  <c r="T88"/>
  <c r="R91"/>
  <c r="R90"/>
  <c r="R89"/>
  <c r="R88"/>
  <c r="P91"/>
  <c r="P90"/>
  <c r="P89"/>
  <c r="P88"/>
  <c i="1" r="AU59"/>
  <c i="6" r="BK91"/>
  <c r="BK90"/>
  <c r="J90"/>
  <c r="BK89"/>
  <c r="J89"/>
  <c r="BK88"/>
  <c r="J88"/>
  <c r="J59"/>
  <c r="J30"/>
  <c i="1" r="AG59"/>
  <c i="6" r="J91"/>
  <c r="BE91"/>
  <c r="J33"/>
  <c i="1" r="AV59"/>
  <c i="6" r="F33"/>
  <c i="1" r="AZ59"/>
  <c i="6" r="J61"/>
  <c r="J60"/>
  <c r="J85"/>
  <c r="J84"/>
  <c r="F84"/>
  <c r="F82"/>
  <c r="E80"/>
  <c r="J55"/>
  <c r="J54"/>
  <c r="F54"/>
  <c r="F52"/>
  <c r="E50"/>
  <c r="J39"/>
  <c r="J18"/>
  <c r="E18"/>
  <c r="F85"/>
  <c r="F55"/>
  <c r="J17"/>
  <c r="J12"/>
  <c r="J82"/>
  <c r="J52"/>
  <c r="E7"/>
  <c r="E78"/>
  <c r="E48"/>
  <c i="5" r="J37"/>
  <c r="J36"/>
  <c i="1" r="AY58"/>
  <c i="5" r="J35"/>
  <c i="1" r="AX58"/>
  <c i="5" r="BI270"/>
  <c r="BH270"/>
  <c r="BG270"/>
  <c r="BF270"/>
  <c r="T270"/>
  <c r="T269"/>
  <c r="R270"/>
  <c r="R269"/>
  <c r="P270"/>
  <c r="P269"/>
  <c r="BK270"/>
  <c r="BK269"/>
  <c r="J269"/>
  <c r="J270"/>
  <c r="BE270"/>
  <c r="J65"/>
  <c r="BI266"/>
  <c r="BH266"/>
  <c r="BG266"/>
  <c r="BF266"/>
  <c r="T266"/>
  <c r="R266"/>
  <c r="P266"/>
  <c r="BK266"/>
  <c r="J266"/>
  <c r="BE266"/>
  <c r="BI263"/>
  <c r="BH263"/>
  <c r="BG263"/>
  <c r="BF263"/>
  <c r="T263"/>
  <c r="R263"/>
  <c r="P263"/>
  <c r="BK263"/>
  <c r="J263"/>
  <c r="BE263"/>
  <c r="BI260"/>
  <c r="BH260"/>
  <c r="BG260"/>
  <c r="BF260"/>
  <c r="T260"/>
  <c r="R260"/>
  <c r="P260"/>
  <c r="BK260"/>
  <c r="J260"/>
  <c r="BE260"/>
  <c r="BI259"/>
  <c r="BH259"/>
  <c r="BG259"/>
  <c r="BF259"/>
  <c r="T259"/>
  <c r="T258"/>
  <c r="R259"/>
  <c r="R258"/>
  <c r="P259"/>
  <c r="P258"/>
  <c r="BK259"/>
  <c r="BK258"/>
  <c r="J258"/>
  <c r="J259"/>
  <c r="BE259"/>
  <c r="J64"/>
  <c r="BI255"/>
  <c r="BH255"/>
  <c r="BG255"/>
  <c r="BF255"/>
  <c r="T255"/>
  <c r="R255"/>
  <c r="P255"/>
  <c r="BK255"/>
  <c r="J255"/>
  <c r="BE255"/>
  <c r="BI252"/>
  <c r="BH252"/>
  <c r="BG252"/>
  <c r="BF252"/>
  <c r="T252"/>
  <c r="R252"/>
  <c r="P252"/>
  <c r="BK252"/>
  <c r="J252"/>
  <c r="BE252"/>
  <c r="BI248"/>
  <c r="BH248"/>
  <c r="BG248"/>
  <c r="BF248"/>
  <c r="T248"/>
  <c r="R248"/>
  <c r="P248"/>
  <c r="BK248"/>
  <c r="J248"/>
  <c r="BE248"/>
  <c r="BI242"/>
  <c r="BH242"/>
  <c r="BG242"/>
  <c r="BF242"/>
  <c r="T242"/>
  <c r="R242"/>
  <c r="P242"/>
  <c r="BK242"/>
  <c r="J242"/>
  <c r="BE242"/>
  <c r="BI237"/>
  <c r="BH237"/>
  <c r="BG237"/>
  <c r="BF237"/>
  <c r="T237"/>
  <c r="R237"/>
  <c r="P237"/>
  <c r="BK237"/>
  <c r="J237"/>
  <c r="BE237"/>
  <c r="BI234"/>
  <c r="BH234"/>
  <c r="BG234"/>
  <c r="BF234"/>
  <c r="T234"/>
  <c r="R234"/>
  <c r="P234"/>
  <c r="BK234"/>
  <c r="J234"/>
  <c r="BE234"/>
  <c r="BI228"/>
  <c r="BH228"/>
  <c r="BG228"/>
  <c r="BF228"/>
  <c r="T228"/>
  <c r="R228"/>
  <c r="P228"/>
  <c r="BK228"/>
  <c r="J228"/>
  <c r="BE228"/>
  <c r="BI222"/>
  <c r="BH222"/>
  <c r="BG222"/>
  <c r="BF222"/>
  <c r="T222"/>
  <c r="R222"/>
  <c r="P222"/>
  <c r="BK222"/>
  <c r="J222"/>
  <c r="BE222"/>
  <c r="BI218"/>
  <c r="BH218"/>
  <c r="BG218"/>
  <c r="BF218"/>
  <c r="T218"/>
  <c r="R218"/>
  <c r="P218"/>
  <c r="BK218"/>
  <c r="J218"/>
  <c r="BE218"/>
  <c r="BI214"/>
  <c r="BH214"/>
  <c r="BG214"/>
  <c r="BF214"/>
  <c r="T214"/>
  <c r="R214"/>
  <c r="P214"/>
  <c r="BK214"/>
  <c r="J214"/>
  <c r="BE214"/>
  <c r="BI210"/>
  <c r="BH210"/>
  <c r="BG210"/>
  <c r="BF210"/>
  <c r="T210"/>
  <c r="R210"/>
  <c r="P210"/>
  <c r="BK210"/>
  <c r="J210"/>
  <c r="BE210"/>
  <c r="BI207"/>
  <c r="BH207"/>
  <c r="BG207"/>
  <c r="BF207"/>
  <c r="T207"/>
  <c r="R207"/>
  <c r="P207"/>
  <c r="BK207"/>
  <c r="J207"/>
  <c r="BE207"/>
  <c r="BI203"/>
  <c r="BH203"/>
  <c r="BG203"/>
  <c r="BF203"/>
  <c r="T203"/>
  <c r="R203"/>
  <c r="P203"/>
  <c r="BK203"/>
  <c r="J203"/>
  <c r="BE203"/>
  <c r="BI200"/>
  <c r="BH200"/>
  <c r="BG200"/>
  <c r="BF200"/>
  <c r="T200"/>
  <c r="R200"/>
  <c r="P200"/>
  <c r="BK200"/>
  <c r="J200"/>
  <c r="BE200"/>
  <c r="BI196"/>
  <c r="BH196"/>
  <c r="BG196"/>
  <c r="BF196"/>
  <c r="T196"/>
  <c r="R196"/>
  <c r="P196"/>
  <c r="BK196"/>
  <c r="J196"/>
  <c r="BE196"/>
  <c r="BI192"/>
  <c r="BH192"/>
  <c r="BG192"/>
  <c r="BF192"/>
  <c r="T192"/>
  <c r="R192"/>
  <c r="P192"/>
  <c r="BK192"/>
  <c r="J192"/>
  <c r="BE192"/>
  <c r="BI189"/>
  <c r="BH189"/>
  <c r="BG189"/>
  <c r="BF189"/>
  <c r="T189"/>
  <c r="R189"/>
  <c r="P189"/>
  <c r="BK189"/>
  <c r="J189"/>
  <c r="BE189"/>
  <c r="BI186"/>
  <c r="BH186"/>
  <c r="BG186"/>
  <c r="BF186"/>
  <c r="T186"/>
  <c r="R186"/>
  <c r="P186"/>
  <c r="BK186"/>
  <c r="J186"/>
  <c r="BE186"/>
  <c r="BI182"/>
  <c r="BH182"/>
  <c r="BG182"/>
  <c r="BF182"/>
  <c r="T182"/>
  <c r="R182"/>
  <c r="P182"/>
  <c r="BK182"/>
  <c r="J182"/>
  <c r="BE182"/>
  <c r="BI179"/>
  <c r="BH179"/>
  <c r="BG179"/>
  <c r="BF179"/>
  <c r="T179"/>
  <c r="R179"/>
  <c r="P179"/>
  <c r="BK179"/>
  <c r="J179"/>
  <c r="BE179"/>
  <c r="BI175"/>
  <c r="BH175"/>
  <c r="BG175"/>
  <c r="BF175"/>
  <c r="T175"/>
  <c r="R175"/>
  <c r="P175"/>
  <c r="BK175"/>
  <c r="J175"/>
  <c r="BE175"/>
  <c r="BI172"/>
  <c r="BH172"/>
  <c r="BG172"/>
  <c r="BF172"/>
  <c r="T172"/>
  <c r="T171"/>
  <c r="R172"/>
  <c r="R171"/>
  <c r="P172"/>
  <c r="P171"/>
  <c r="BK172"/>
  <c r="BK171"/>
  <c r="J171"/>
  <c r="J172"/>
  <c r="BE172"/>
  <c r="J63"/>
  <c r="BI168"/>
  <c r="BH168"/>
  <c r="BG168"/>
  <c r="BF168"/>
  <c r="T168"/>
  <c r="R168"/>
  <c r="P168"/>
  <c r="BK168"/>
  <c r="J168"/>
  <c r="BE168"/>
  <c r="BI162"/>
  <c r="BH162"/>
  <c r="BG162"/>
  <c r="BF162"/>
  <c r="T162"/>
  <c r="R162"/>
  <c r="P162"/>
  <c r="BK162"/>
  <c r="J162"/>
  <c r="BE162"/>
  <c r="BI154"/>
  <c r="BH154"/>
  <c r="BG154"/>
  <c r="BF154"/>
  <c r="T154"/>
  <c r="R154"/>
  <c r="P154"/>
  <c r="BK154"/>
  <c r="J154"/>
  <c r="BE154"/>
  <c r="BI144"/>
  <c r="BH144"/>
  <c r="BG144"/>
  <c r="BF144"/>
  <c r="T144"/>
  <c r="T143"/>
  <c r="R144"/>
  <c r="R143"/>
  <c r="P144"/>
  <c r="P143"/>
  <c r="BK144"/>
  <c r="BK143"/>
  <c r="J143"/>
  <c r="J144"/>
  <c r="BE144"/>
  <c r="J62"/>
  <c r="BI134"/>
  <c r="BH134"/>
  <c r="BG134"/>
  <c r="BF134"/>
  <c r="T134"/>
  <c r="R134"/>
  <c r="P134"/>
  <c r="BK134"/>
  <c r="J134"/>
  <c r="BE134"/>
  <c r="BI131"/>
  <c r="BH131"/>
  <c r="BG131"/>
  <c r="BF131"/>
  <c r="T131"/>
  <c r="R131"/>
  <c r="P131"/>
  <c r="BK131"/>
  <c r="J131"/>
  <c r="BE131"/>
  <c r="BI128"/>
  <c r="BH128"/>
  <c r="BG128"/>
  <c r="BF128"/>
  <c r="T128"/>
  <c r="R128"/>
  <c r="P128"/>
  <c r="BK128"/>
  <c r="J128"/>
  <c r="BE128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09"/>
  <c r="BH109"/>
  <c r="BG109"/>
  <c r="BF109"/>
  <c r="T109"/>
  <c r="R109"/>
  <c r="P109"/>
  <c r="BK109"/>
  <c r="J109"/>
  <c r="BE109"/>
  <c r="BI108"/>
  <c r="BH108"/>
  <c r="BG108"/>
  <c r="BF108"/>
  <c r="T108"/>
  <c r="R108"/>
  <c r="P108"/>
  <c r="BK108"/>
  <c r="J108"/>
  <c r="BE108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95"/>
  <c r="BH95"/>
  <c r="BG95"/>
  <c r="BF95"/>
  <c r="T95"/>
  <c r="R95"/>
  <c r="P95"/>
  <c r="BK95"/>
  <c r="J95"/>
  <c r="BE95"/>
  <c r="BI89"/>
  <c r="BH89"/>
  <c r="BG89"/>
  <c r="BF89"/>
  <c r="T89"/>
  <c r="R89"/>
  <c r="P89"/>
  <c r="BK89"/>
  <c r="J89"/>
  <c r="BE89"/>
  <c r="BI88"/>
  <c r="F37"/>
  <c i="1" r="BD58"/>
  <c i="5" r="BH88"/>
  <c r="F36"/>
  <c i="1" r="BC58"/>
  <c i="5" r="BG88"/>
  <c r="F35"/>
  <c i="1" r="BB58"/>
  <c i="5" r="BF88"/>
  <c r="J34"/>
  <c i="1" r="AW58"/>
  <c i="5" r="F34"/>
  <c i="1" r="BA58"/>
  <c i="5" r="T88"/>
  <c r="T87"/>
  <c r="T86"/>
  <c r="T85"/>
  <c r="R88"/>
  <c r="R87"/>
  <c r="R86"/>
  <c r="R85"/>
  <c r="P88"/>
  <c r="P87"/>
  <c r="P86"/>
  <c r="P85"/>
  <c i="1" r="AU58"/>
  <c i="5" r="BK88"/>
  <c r="BK87"/>
  <c r="J87"/>
  <c r="BK86"/>
  <c r="J86"/>
  <c r="BK85"/>
  <c r="J85"/>
  <c r="J59"/>
  <c r="J30"/>
  <c i="1" r="AG58"/>
  <c i="5" r="J88"/>
  <c r="BE88"/>
  <c r="J33"/>
  <c i="1" r="AV58"/>
  <c i="5" r="F33"/>
  <c i="1" r="AZ58"/>
  <c i="5" r="J61"/>
  <c r="J60"/>
  <c r="J82"/>
  <c r="J81"/>
  <c r="F81"/>
  <c r="F79"/>
  <c r="E77"/>
  <c r="J55"/>
  <c r="J54"/>
  <c r="F54"/>
  <c r="F52"/>
  <c r="E50"/>
  <c r="J39"/>
  <c r="J18"/>
  <c r="E18"/>
  <c r="F82"/>
  <c r="F55"/>
  <c r="J17"/>
  <c r="J12"/>
  <c r="J79"/>
  <c r="J52"/>
  <c r="E7"/>
  <c r="E75"/>
  <c r="E48"/>
  <c i="4" r="J37"/>
  <c r="J36"/>
  <c i="1" r="AY57"/>
  <c i="4" r="J35"/>
  <c i="1" r="AX57"/>
  <c i="4" r="BI403"/>
  <c r="BH403"/>
  <c r="BG403"/>
  <c r="BF403"/>
  <c r="T403"/>
  <c r="R403"/>
  <c r="P403"/>
  <c r="BK403"/>
  <c r="J403"/>
  <c r="BE403"/>
  <c r="BI400"/>
  <c r="BH400"/>
  <c r="BG400"/>
  <c r="BF400"/>
  <c r="T400"/>
  <c r="T399"/>
  <c r="T398"/>
  <c r="R400"/>
  <c r="R399"/>
  <c r="R398"/>
  <c r="P400"/>
  <c r="P399"/>
  <c r="P398"/>
  <c r="BK400"/>
  <c r="BK399"/>
  <c r="J399"/>
  <c r="BK398"/>
  <c r="J398"/>
  <c r="J400"/>
  <c r="BE400"/>
  <c r="J68"/>
  <c r="J67"/>
  <c r="BI397"/>
  <c r="BH397"/>
  <c r="BG397"/>
  <c r="BF397"/>
  <c r="T397"/>
  <c r="T396"/>
  <c r="R397"/>
  <c r="R396"/>
  <c r="P397"/>
  <c r="P396"/>
  <c r="BK397"/>
  <c r="BK396"/>
  <c r="J396"/>
  <c r="J397"/>
  <c r="BE397"/>
  <c r="J66"/>
  <c r="BI393"/>
  <c r="BH393"/>
  <c r="BG393"/>
  <c r="BF393"/>
  <c r="T393"/>
  <c r="R393"/>
  <c r="P393"/>
  <c r="BK393"/>
  <c r="J393"/>
  <c r="BE393"/>
  <c r="BI390"/>
  <c r="BH390"/>
  <c r="BG390"/>
  <c r="BF390"/>
  <c r="T390"/>
  <c r="R390"/>
  <c r="P390"/>
  <c r="BK390"/>
  <c r="J390"/>
  <c r="BE390"/>
  <c r="BI387"/>
  <c r="BH387"/>
  <c r="BG387"/>
  <c r="BF387"/>
  <c r="T387"/>
  <c r="R387"/>
  <c r="P387"/>
  <c r="BK387"/>
  <c r="J387"/>
  <c r="BE387"/>
  <c r="BI384"/>
  <c r="BH384"/>
  <c r="BG384"/>
  <c r="BF384"/>
  <c r="T384"/>
  <c r="R384"/>
  <c r="P384"/>
  <c r="BK384"/>
  <c r="J384"/>
  <c r="BE384"/>
  <c r="BI383"/>
  <c r="BH383"/>
  <c r="BG383"/>
  <c r="BF383"/>
  <c r="T383"/>
  <c r="T382"/>
  <c r="R383"/>
  <c r="R382"/>
  <c r="P383"/>
  <c r="P382"/>
  <c r="BK383"/>
  <c r="BK382"/>
  <c r="J382"/>
  <c r="J383"/>
  <c r="BE383"/>
  <c r="J65"/>
  <c r="BI379"/>
  <c r="BH379"/>
  <c r="BG379"/>
  <c r="BF379"/>
  <c r="T379"/>
  <c r="R379"/>
  <c r="P379"/>
  <c r="BK379"/>
  <c r="J379"/>
  <c r="BE379"/>
  <c r="BI378"/>
  <c r="BH378"/>
  <c r="BG378"/>
  <c r="BF378"/>
  <c r="T378"/>
  <c r="R378"/>
  <c r="P378"/>
  <c r="BK378"/>
  <c r="J378"/>
  <c r="BE378"/>
  <c r="BI377"/>
  <c r="BH377"/>
  <c r="BG377"/>
  <c r="BF377"/>
  <c r="T377"/>
  <c r="R377"/>
  <c r="P377"/>
  <c r="BK377"/>
  <c r="J377"/>
  <c r="BE377"/>
  <c r="BI376"/>
  <c r="BH376"/>
  <c r="BG376"/>
  <c r="BF376"/>
  <c r="T376"/>
  <c r="R376"/>
  <c r="P376"/>
  <c r="BK376"/>
  <c r="J376"/>
  <c r="BE376"/>
  <c r="BI370"/>
  <c r="BH370"/>
  <c r="BG370"/>
  <c r="BF370"/>
  <c r="T370"/>
  <c r="R370"/>
  <c r="P370"/>
  <c r="BK370"/>
  <c r="J370"/>
  <c r="BE370"/>
  <c r="BI366"/>
  <c r="BH366"/>
  <c r="BG366"/>
  <c r="BF366"/>
  <c r="T366"/>
  <c r="R366"/>
  <c r="P366"/>
  <c r="BK366"/>
  <c r="J366"/>
  <c r="BE366"/>
  <c r="BI360"/>
  <c r="BH360"/>
  <c r="BG360"/>
  <c r="BF360"/>
  <c r="T360"/>
  <c r="R360"/>
  <c r="P360"/>
  <c r="BK360"/>
  <c r="J360"/>
  <c r="BE360"/>
  <c r="BI356"/>
  <c r="BH356"/>
  <c r="BG356"/>
  <c r="BF356"/>
  <c r="T356"/>
  <c r="R356"/>
  <c r="P356"/>
  <c r="BK356"/>
  <c r="J356"/>
  <c r="BE356"/>
  <c r="BI350"/>
  <c r="BH350"/>
  <c r="BG350"/>
  <c r="BF350"/>
  <c r="T350"/>
  <c r="R350"/>
  <c r="P350"/>
  <c r="BK350"/>
  <c r="J350"/>
  <c r="BE350"/>
  <c r="BI346"/>
  <c r="BH346"/>
  <c r="BG346"/>
  <c r="BF346"/>
  <c r="T346"/>
  <c r="R346"/>
  <c r="P346"/>
  <c r="BK346"/>
  <c r="J346"/>
  <c r="BE346"/>
  <c r="BI340"/>
  <c r="BH340"/>
  <c r="BG340"/>
  <c r="BF340"/>
  <c r="T340"/>
  <c r="R340"/>
  <c r="P340"/>
  <c r="BK340"/>
  <c r="J340"/>
  <c r="BE340"/>
  <c r="BI335"/>
  <c r="BH335"/>
  <c r="BG335"/>
  <c r="BF335"/>
  <c r="T335"/>
  <c r="R335"/>
  <c r="P335"/>
  <c r="BK335"/>
  <c r="J335"/>
  <c r="BE335"/>
  <c r="BI332"/>
  <c r="BH332"/>
  <c r="BG332"/>
  <c r="BF332"/>
  <c r="T332"/>
  <c r="R332"/>
  <c r="P332"/>
  <c r="BK332"/>
  <c r="J332"/>
  <c r="BE332"/>
  <c r="BI325"/>
  <c r="BH325"/>
  <c r="BG325"/>
  <c r="BF325"/>
  <c r="T325"/>
  <c r="R325"/>
  <c r="P325"/>
  <c r="BK325"/>
  <c r="J325"/>
  <c r="BE325"/>
  <c r="BI322"/>
  <c r="BH322"/>
  <c r="BG322"/>
  <c r="BF322"/>
  <c r="T322"/>
  <c r="R322"/>
  <c r="P322"/>
  <c r="BK322"/>
  <c r="J322"/>
  <c r="BE322"/>
  <c r="BI319"/>
  <c r="BH319"/>
  <c r="BG319"/>
  <c r="BF319"/>
  <c r="T319"/>
  <c r="R319"/>
  <c r="P319"/>
  <c r="BK319"/>
  <c r="J319"/>
  <c r="BE319"/>
  <c r="BI305"/>
  <c r="BH305"/>
  <c r="BG305"/>
  <c r="BF305"/>
  <c r="T305"/>
  <c r="R305"/>
  <c r="P305"/>
  <c r="BK305"/>
  <c r="J305"/>
  <c r="BE305"/>
  <c r="BI302"/>
  <c r="BH302"/>
  <c r="BG302"/>
  <c r="BF302"/>
  <c r="T302"/>
  <c r="R302"/>
  <c r="P302"/>
  <c r="BK302"/>
  <c r="J302"/>
  <c r="BE302"/>
  <c r="BI299"/>
  <c r="BH299"/>
  <c r="BG299"/>
  <c r="BF299"/>
  <c r="T299"/>
  <c r="R299"/>
  <c r="P299"/>
  <c r="BK299"/>
  <c r="J299"/>
  <c r="BE299"/>
  <c r="BI296"/>
  <c r="BH296"/>
  <c r="BG296"/>
  <c r="BF296"/>
  <c r="T296"/>
  <c r="R296"/>
  <c r="P296"/>
  <c r="BK296"/>
  <c r="J296"/>
  <c r="BE296"/>
  <c r="BI290"/>
  <c r="BH290"/>
  <c r="BG290"/>
  <c r="BF290"/>
  <c r="T290"/>
  <c r="R290"/>
  <c r="P290"/>
  <c r="BK290"/>
  <c r="J290"/>
  <c r="BE290"/>
  <c r="BI286"/>
  <c r="BH286"/>
  <c r="BG286"/>
  <c r="BF286"/>
  <c r="T286"/>
  <c r="R286"/>
  <c r="P286"/>
  <c r="BK286"/>
  <c r="J286"/>
  <c r="BE286"/>
  <c r="BI285"/>
  <c r="BH285"/>
  <c r="BG285"/>
  <c r="BF285"/>
  <c r="T285"/>
  <c r="R285"/>
  <c r="P285"/>
  <c r="BK285"/>
  <c r="J285"/>
  <c r="BE285"/>
  <c r="BI284"/>
  <c r="BH284"/>
  <c r="BG284"/>
  <c r="BF284"/>
  <c r="T284"/>
  <c r="R284"/>
  <c r="P284"/>
  <c r="BK284"/>
  <c r="J284"/>
  <c r="BE284"/>
  <c r="BI283"/>
  <c r="BH283"/>
  <c r="BG283"/>
  <c r="BF283"/>
  <c r="T283"/>
  <c r="R283"/>
  <c r="P283"/>
  <c r="BK283"/>
  <c r="J283"/>
  <c r="BE283"/>
  <c r="BI282"/>
  <c r="BH282"/>
  <c r="BG282"/>
  <c r="BF282"/>
  <c r="T282"/>
  <c r="R282"/>
  <c r="P282"/>
  <c r="BK282"/>
  <c r="J282"/>
  <c r="BE282"/>
  <c r="BI281"/>
  <c r="BH281"/>
  <c r="BG281"/>
  <c r="BF281"/>
  <c r="T281"/>
  <c r="R281"/>
  <c r="P281"/>
  <c r="BK281"/>
  <c r="J281"/>
  <c r="BE281"/>
  <c r="BI280"/>
  <c r="BH280"/>
  <c r="BG280"/>
  <c r="BF280"/>
  <c r="T280"/>
  <c r="T279"/>
  <c r="R280"/>
  <c r="R279"/>
  <c r="P280"/>
  <c r="P279"/>
  <c r="BK280"/>
  <c r="BK279"/>
  <c r="J279"/>
  <c r="J280"/>
  <c r="BE280"/>
  <c r="J64"/>
  <c r="BI278"/>
  <c r="BH278"/>
  <c r="BG278"/>
  <c r="BF278"/>
  <c r="T278"/>
  <c r="T277"/>
  <c r="R278"/>
  <c r="R277"/>
  <c r="P278"/>
  <c r="P277"/>
  <c r="BK278"/>
  <c r="BK277"/>
  <c r="J277"/>
  <c r="J278"/>
  <c r="BE278"/>
  <c r="J63"/>
  <c r="BI274"/>
  <c r="BH274"/>
  <c r="BG274"/>
  <c r="BF274"/>
  <c r="T274"/>
  <c r="R274"/>
  <c r="P274"/>
  <c r="BK274"/>
  <c r="J274"/>
  <c r="BE274"/>
  <c r="BI271"/>
  <c r="BH271"/>
  <c r="BG271"/>
  <c r="BF271"/>
  <c r="T271"/>
  <c r="R271"/>
  <c r="P271"/>
  <c r="BK271"/>
  <c r="J271"/>
  <c r="BE271"/>
  <c r="BI261"/>
  <c r="BH261"/>
  <c r="BG261"/>
  <c r="BF261"/>
  <c r="T261"/>
  <c r="R261"/>
  <c r="P261"/>
  <c r="BK261"/>
  <c r="J261"/>
  <c r="BE261"/>
  <c r="BI258"/>
  <c r="BH258"/>
  <c r="BG258"/>
  <c r="BF258"/>
  <c r="T258"/>
  <c r="R258"/>
  <c r="P258"/>
  <c r="BK258"/>
  <c r="J258"/>
  <c r="BE258"/>
  <c r="BI255"/>
  <c r="BH255"/>
  <c r="BG255"/>
  <c r="BF255"/>
  <c r="T255"/>
  <c r="R255"/>
  <c r="P255"/>
  <c r="BK255"/>
  <c r="J255"/>
  <c r="BE255"/>
  <c r="BI252"/>
  <c r="BH252"/>
  <c r="BG252"/>
  <c r="BF252"/>
  <c r="T252"/>
  <c r="R252"/>
  <c r="P252"/>
  <c r="BK252"/>
  <c r="J252"/>
  <c r="BE252"/>
  <c r="BI232"/>
  <c r="BH232"/>
  <c r="BG232"/>
  <c r="BF232"/>
  <c r="T232"/>
  <c r="R232"/>
  <c r="P232"/>
  <c r="BK232"/>
  <c r="J232"/>
  <c r="BE232"/>
  <c r="BI229"/>
  <c r="BH229"/>
  <c r="BG229"/>
  <c r="BF229"/>
  <c r="T229"/>
  <c r="R229"/>
  <c r="P229"/>
  <c r="BK229"/>
  <c r="J229"/>
  <c r="BE229"/>
  <c r="BI226"/>
  <c r="BH226"/>
  <c r="BG226"/>
  <c r="BF226"/>
  <c r="T226"/>
  <c r="R226"/>
  <c r="P226"/>
  <c r="BK226"/>
  <c r="J226"/>
  <c r="BE226"/>
  <c r="BI223"/>
  <c r="BH223"/>
  <c r="BG223"/>
  <c r="BF223"/>
  <c r="T223"/>
  <c r="R223"/>
  <c r="P223"/>
  <c r="BK223"/>
  <c r="J223"/>
  <c r="BE223"/>
  <c r="BI219"/>
  <c r="BH219"/>
  <c r="BG219"/>
  <c r="BF219"/>
  <c r="T219"/>
  <c r="R219"/>
  <c r="P219"/>
  <c r="BK219"/>
  <c r="J219"/>
  <c r="BE219"/>
  <c r="BI207"/>
  <c r="BH207"/>
  <c r="BG207"/>
  <c r="BF207"/>
  <c r="T207"/>
  <c r="T206"/>
  <c r="R207"/>
  <c r="R206"/>
  <c r="P207"/>
  <c r="P206"/>
  <c r="BK207"/>
  <c r="BK206"/>
  <c r="J206"/>
  <c r="J207"/>
  <c r="BE207"/>
  <c r="J62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203"/>
  <c r="BH203"/>
  <c r="BG203"/>
  <c r="BF203"/>
  <c r="T203"/>
  <c r="R203"/>
  <c r="P203"/>
  <c r="BK203"/>
  <c r="J203"/>
  <c r="BE203"/>
  <c r="BI202"/>
  <c r="BH202"/>
  <c r="BG202"/>
  <c r="BF202"/>
  <c r="T202"/>
  <c r="R202"/>
  <c r="P202"/>
  <c r="BK202"/>
  <c r="J202"/>
  <c r="BE202"/>
  <c r="BI201"/>
  <c r="BH201"/>
  <c r="BG201"/>
  <c r="BF201"/>
  <c r="T201"/>
  <c r="R201"/>
  <c r="P201"/>
  <c r="BK201"/>
  <c r="J201"/>
  <c r="BE201"/>
  <c r="BI200"/>
  <c r="BH200"/>
  <c r="BG200"/>
  <c r="BF200"/>
  <c r="T200"/>
  <c r="R200"/>
  <c r="P200"/>
  <c r="BK200"/>
  <c r="J200"/>
  <c r="BE200"/>
  <c r="BI199"/>
  <c r="BH199"/>
  <c r="BG199"/>
  <c r="BF199"/>
  <c r="T199"/>
  <c r="R199"/>
  <c r="P199"/>
  <c r="BK199"/>
  <c r="J199"/>
  <c r="BE199"/>
  <c r="BI198"/>
  <c r="BH198"/>
  <c r="BG198"/>
  <c r="BF198"/>
  <c r="T198"/>
  <c r="R198"/>
  <c r="P198"/>
  <c r="BK198"/>
  <c r="J198"/>
  <c r="BE198"/>
  <c r="BI197"/>
  <c r="BH197"/>
  <c r="BG197"/>
  <c r="BF197"/>
  <c r="T197"/>
  <c r="R197"/>
  <c r="P197"/>
  <c r="BK197"/>
  <c r="J197"/>
  <c r="BE197"/>
  <c r="BI196"/>
  <c r="BH196"/>
  <c r="BG196"/>
  <c r="BF196"/>
  <c r="T196"/>
  <c r="R196"/>
  <c r="P196"/>
  <c r="BK196"/>
  <c r="J196"/>
  <c r="BE196"/>
  <c r="BI190"/>
  <c r="BH190"/>
  <c r="BG190"/>
  <c r="BF190"/>
  <c r="T190"/>
  <c r="R190"/>
  <c r="P190"/>
  <c r="BK190"/>
  <c r="J190"/>
  <c r="BE190"/>
  <c r="BI186"/>
  <c r="BH186"/>
  <c r="BG186"/>
  <c r="BF186"/>
  <c r="T186"/>
  <c r="R186"/>
  <c r="P186"/>
  <c r="BK186"/>
  <c r="J186"/>
  <c r="BE186"/>
  <c r="BI182"/>
  <c r="BH182"/>
  <c r="BG182"/>
  <c r="BF182"/>
  <c r="T182"/>
  <c r="R182"/>
  <c r="P182"/>
  <c r="BK182"/>
  <c r="J182"/>
  <c r="BE182"/>
  <c r="BI158"/>
  <c r="BH158"/>
  <c r="BG158"/>
  <c r="BF158"/>
  <c r="T158"/>
  <c r="R158"/>
  <c r="P158"/>
  <c r="BK158"/>
  <c r="J158"/>
  <c r="BE158"/>
  <c r="BI155"/>
  <c r="BH155"/>
  <c r="BG155"/>
  <c r="BF155"/>
  <c r="T155"/>
  <c r="R155"/>
  <c r="P155"/>
  <c r="BK155"/>
  <c r="J155"/>
  <c r="BE155"/>
  <c r="BI154"/>
  <c r="BH154"/>
  <c r="BG154"/>
  <c r="BF154"/>
  <c r="T154"/>
  <c r="R154"/>
  <c r="P154"/>
  <c r="BK154"/>
  <c r="J154"/>
  <c r="BE154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6"/>
  <c r="BH146"/>
  <c r="BG146"/>
  <c r="BF146"/>
  <c r="T146"/>
  <c r="R146"/>
  <c r="P146"/>
  <c r="BK146"/>
  <c r="J146"/>
  <c r="BE146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1"/>
  <c r="BH141"/>
  <c r="BG141"/>
  <c r="BF141"/>
  <c r="T141"/>
  <c r="R141"/>
  <c r="P141"/>
  <c r="BK141"/>
  <c r="J141"/>
  <c r="BE141"/>
  <c r="BI140"/>
  <c r="BH140"/>
  <c r="BG140"/>
  <c r="BF140"/>
  <c r="T140"/>
  <c r="R140"/>
  <c r="P140"/>
  <c r="BK140"/>
  <c r="J140"/>
  <c r="BE140"/>
  <c r="BI135"/>
  <c r="BH135"/>
  <c r="BG135"/>
  <c r="BF135"/>
  <c r="T135"/>
  <c r="R135"/>
  <c r="P135"/>
  <c r="BK135"/>
  <c r="J135"/>
  <c r="BE135"/>
  <c r="BI132"/>
  <c r="BH132"/>
  <c r="BG132"/>
  <c r="BF132"/>
  <c r="T132"/>
  <c r="R132"/>
  <c r="P132"/>
  <c r="BK132"/>
  <c r="J132"/>
  <c r="BE132"/>
  <c r="BI128"/>
  <c r="BH128"/>
  <c r="BG128"/>
  <c r="BF128"/>
  <c r="T128"/>
  <c r="R128"/>
  <c r="P128"/>
  <c r="BK128"/>
  <c r="J128"/>
  <c r="BE128"/>
  <c r="BI123"/>
  <c r="BH123"/>
  <c r="BG123"/>
  <c r="BF123"/>
  <c r="T123"/>
  <c r="R123"/>
  <c r="P123"/>
  <c r="BK123"/>
  <c r="J123"/>
  <c r="BE123"/>
  <c r="BI122"/>
  <c r="BH122"/>
  <c r="BG122"/>
  <c r="BF122"/>
  <c r="T122"/>
  <c r="R122"/>
  <c r="P122"/>
  <c r="BK122"/>
  <c r="J122"/>
  <c r="BE122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03"/>
  <c r="BH103"/>
  <c r="BG103"/>
  <c r="BF103"/>
  <c r="T103"/>
  <c r="R103"/>
  <c r="P103"/>
  <c r="BK103"/>
  <c r="J103"/>
  <c r="BE103"/>
  <c r="BI99"/>
  <c r="BH99"/>
  <c r="BG99"/>
  <c r="BF99"/>
  <c r="T99"/>
  <c r="R99"/>
  <c r="P99"/>
  <c r="BK99"/>
  <c r="J99"/>
  <c r="BE99"/>
  <c r="BI95"/>
  <c r="BH95"/>
  <c r="BG95"/>
  <c r="BF95"/>
  <c r="T95"/>
  <c r="R95"/>
  <c r="P95"/>
  <c r="BK95"/>
  <c r="J95"/>
  <c r="BE95"/>
  <c r="BI91"/>
  <c r="F37"/>
  <c i="1" r="BD57"/>
  <c i="4" r="BH91"/>
  <c r="F36"/>
  <c i="1" r="BC57"/>
  <c i="4" r="BG91"/>
  <c r="F35"/>
  <c i="1" r="BB57"/>
  <c i="4" r="BF91"/>
  <c r="J34"/>
  <c i="1" r="AW57"/>
  <c i="4" r="F34"/>
  <c i="1" r="BA57"/>
  <c i="4" r="T91"/>
  <c r="T90"/>
  <c r="T89"/>
  <c r="T88"/>
  <c r="R91"/>
  <c r="R90"/>
  <c r="R89"/>
  <c r="R88"/>
  <c r="P91"/>
  <c r="P90"/>
  <c r="P89"/>
  <c r="P88"/>
  <c i="1" r="AU57"/>
  <c i="4" r="BK91"/>
  <c r="BK90"/>
  <c r="J90"/>
  <c r="BK89"/>
  <c r="J89"/>
  <c r="BK88"/>
  <c r="J88"/>
  <c r="J59"/>
  <c r="J30"/>
  <c i="1" r="AG57"/>
  <c i="4" r="J91"/>
  <c r="BE91"/>
  <c r="J33"/>
  <c i="1" r="AV57"/>
  <c i="4" r="F33"/>
  <c i="1" r="AZ57"/>
  <c i="4" r="J61"/>
  <c r="J60"/>
  <c r="J85"/>
  <c r="J84"/>
  <c r="F84"/>
  <c r="F82"/>
  <c r="E80"/>
  <c r="J55"/>
  <c r="J54"/>
  <c r="F54"/>
  <c r="F52"/>
  <c r="E50"/>
  <c r="J39"/>
  <c r="J18"/>
  <c r="E18"/>
  <c r="F85"/>
  <c r="F55"/>
  <c r="J17"/>
  <c r="J12"/>
  <c r="J82"/>
  <c r="J52"/>
  <c r="E7"/>
  <c r="E78"/>
  <c r="E48"/>
  <c i="3" r="J37"/>
  <c r="J36"/>
  <c i="1" r="AY56"/>
  <c i="3" r="J35"/>
  <c i="1" r="AX56"/>
  <c i="3" r="BI106"/>
  <c r="BH106"/>
  <c r="BG106"/>
  <c r="BF106"/>
  <c r="T106"/>
  <c r="T105"/>
  <c r="R106"/>
  <c r="R105"/>
  <c r="P106"/>
  <c r="P105"/>
  <c r="BK106"/>
  <c r="BK105"/>
  <c r="J105"/>
  <c r="J106"/>
  <c r="BE106"/>
  <c r="J63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2"/>
  <c r="BH102"/>
  <c r="BG102"/>
  <c r="BF102"/>
  <c r="T102"/>
  <c r="R102"/>
  <c r="P102"/>
  <c r="BK102"/>
  <c r="J102"/>
  <c r="BE102"/>
  <c r="BI101"/>
  <c r="BH101"/>
  <c r="BG101"/>
  <c r="BF101"/>
  <c r="T101"/>
  <c r="T100"/>
  <c r="R101"/>
  <c r="R100"/>
  <c r="P101"/>
  <c r="P100"/>
  <c r="BK101"/>
  <c r="BK100"/>
  <c r="J100"/>
  <c r="J101"/>
  <c r="BE101"/>
  <c r="J62"/>
  <c r="BI99"/>
  <c r="BH99"/>
  <c r="BG99"/>
  <c r="BF99"/>
  <c r="T99"/>
  <c r="R99"/>
  <c r="P99"/>
  <c r="BK99"/>
  <c r="J99"/>
  <c r="BE99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86"/>
  <c r="F37"/>
  <c i="1" r="BD56"/>
  <c i="3" r="BH86"/>
  <c r="F36"/>
  <c i="1" r="BC56"/>
  <c i="3" r="BG86"/>
  <c r="F35"/>
  <c i="1" r="BB56"/>
  <c i="3" r="BF86"/>
  <c r="J34"/>
  <c i="1" r="AW56"/>
  <c i="3" r="F34"/>
  <c i="1" r="BA56"/>
  <c i="3" r="T86"/>
  <c r="T85"/>
  <c r="T84"/>
  <c r="T83"/>
  <c r="R86"/>
  <c r="R85"/>
  <c r="R84"/>
  <c r="R83"/>
  <c r="P86"/>
  <c r="P85"/>
  <c r="P84"/>
  <c r="P83"/>
  <c i="1" r="AU56"/>
  <c i="3" r="BK86"/>
  <c r="BK85"/>
  <c r="J85"/>
  <c r="BK84"/>
  <c r="J84"/>
  <c r="BK83"/>
  <c r="J83"/>
  <c r="J59"/>
  <c r="J30"/>
  <c i="1" r="AG56"/>
  <c i="3" r="J86"/>
  <c r="BE86"/>
  <c r="J33"/>
  <c i="1" r="AV56"/>
  <c i="3" r="F33"/>
  <c i="1" r="AZ56"/>
  <c i="3" r="J61"/>
  <c r="J60"/>
  <c r="J80"/>
  <c r="J79"/>
  <c r="F79"/>
  <c r="F77"/>
  <c r="E75"/>
  <c r="J55"/>
  <c r="J54"/>
  <c r="F54"/>
  <c r="F52"/>
  <c r="E50"/>
  <c r="J39"/>
  <c r="J18"/>
  <c r="E18"/>
  <c r="F80"/>
  <c r="F55"/>
  <c r="J17"/>
  <c r="J12"/>
  <c r="J77"/>
  <c r="J52"/>
  <c r="E7"/>
  <c r="E73"/>
  <c r="E48"/>
  <c i="2" r="J37"/>
  <c r="J36"/>
  <c i="1" r="AY55"/>
  <c i="2" r="J35"/>
  <c i="1" r="AX55"/>
  <c i="2" r="BI376"/>
  <c r="BH376"/>
  <c r="BG376"/>
  <c r="BF376"/>
  <c r="T376"/>
  <c r="R376"/>
  <c r="P376"/>
  <c r="BK376"/>
  <c r="J376"/>
  <c r="BE376"/>
  <c r="BI373"/>
  <c r="BH373"/>
  <c r="BG373"/>
  <c r="BF373"/>
  <c r="T373"/>
  <c r="T372"/>
  <c r="T371"/>
  <c r="R373"/>
  <c r="R372"/>
  <c r="R371"/>
  <c r="P373"/>
  <c r="P372"/>
  <c r="P371"/>
  <c r="BK373"/>
  <c r="BK372"/>
  <c r="J372"/>
  <c r="BK371"/>
  <c r="J371"/>
  <c r="J373"/>
  <c r="BE373"/>
  <c r="J70"/>
  <c r="J69"/>
  <c r="BI370"/>
  <c r="BH370"/>
  <c r="BG370"/>
  <c r="BF370"/>
  <c r="T370"/>
  <c r="T369"/>
  <c r="R370"/>
  <c r="R369"/>
  <c r="P370"/>
  <c r="P369"/>
  <c r="BK370"/>
  <c r="BK369"/>
  <c r="J369"/>
  <c r="J370"/>
  <c r="BE370"/>
  <c r="J68"/>
  <c r="BI366"/>
  <c r="BH366"/>
  <c r="BG366"/>
  <c r="BF366"/>
  <c r="T366"/>
  <c r="R366"/>
  <c r="P366"/>
  <c r="BK366"/>
  <c r="J366"/>
  <c r="BE366"/>
  <c r="BI363"/>
  <c r="BH363"/>
  <c r="BG363"/>
  <c r="BF363"/>
  <c r="T363"/>
  <c r="R363"/>
  <c r="P363"/>
  <c r="BK363"/>
  <c r="J363"/>
  <c r="BE363"/>
  <c r="BI362"/>
  <c r="BH362"/>
  <c r="BG362"/>
  <c r="BF362"/>
  <c r="T362"/>
  <c r="T361"/>
  <c r="R362"/>
  <c r="R361"/>
  <c r="P362"/>
  <c r="P361"/>
  <c r="BK362"/>
  <c r="BK361"/>
  <c r="J361"/>
  <c r="J362"/>
  <c r="BE362"/>
  <c r="J67"/>
  <c r="BI360"/>
  <c r="BH360"/>
  <c r="BG360"/>
  <c r="BF360"/>
  <c r="T360"/>
  <c r="R360"/>
  <c r="P360"/>
  <c r="BK360"/>
  <c r="J360"/>
  <c r="BE360"/>
  <c r="BI359"/>
  <c r="BH359"/>
  <c r="BG359"/>
  <c r="BF359"/>
  <c r="T359"/>
  <c r="R359"/>
  <c r="P359"/>
  <c r="BK359"/>
  <c r="J359"/>
  <c r="BE359"/>
  <c r="BI355"/>
  <c r="BH355"/>
  <c r="BG355"/>
  <c r="BF355"/>
  <c r="T355"/>
  <c r="R355"/>
  <c r="P355"/>
  <c r="BK355"/>
  <c r="J355"/>
  <c r="BE355"/>
  <c r="BI352"/>
  <c r="BH352"/>
  <c r="BG352"/>
  <c r="BF352"/>
  <c r="T352"/>
  <c r="R352"/>
  <c r="P352"/>
  <c r="BK352"/>
  <c r="J352"/>
  <c r="BE352"/>
  <c r="BI349"/>
  <c r="BH349"/>
  <c r="BG349"/>
  <c r="BF349"/>
  <c r="T349"/>
  <c r="R349"/>
  <c r="P349"/>
  <c r="BK349"/>
  <c r="J349"/>
  <c r="BE349"/>
  <c r="BI338"/>
  <c r="BH338"/>
  <c r="BG338"/>
  <c r="BF338"/>
  <c r="T338"/>
  <c r="R338"/>
  <c r="P338"/>
  <c r="BK338"/>
  <c r="J338"/>
  <c r="BE338"/>
  <c r="BI337"/>
  <c r="BH337"/>
  <c r="BG337"/>
  <c r="BF337"/>
  <c r="T337"/>
  <c r="R337"/>
  <c r="P337"/>
  <c r="BK337"/>
  <c r="J337"/>
  <c r="BE337"/>
  <c r="BI336"/>
  <c r="BH336"/>
  <c r="BG336"/>
  <c r="BF336"/>
  <c r="T336"/>
  <c r="T335"/>
  <c r="R336"/>
  <c r="R335"/>
  <c r="P336"/>
  <c r="P335"/>
  <c r="BK336"/>
  <c r="BK335"/>
  <c r="J335"/>
  <c r="J336"/>
  <c r="BE336"/>
  <c r="J66"/>
  <c r="BI332"/>
  <c r="BH332"/>
  <c r="BG332"/>
  <c r="BF332"/>
  <c r="T332"/>
  <c r="R332"/>
  <c r="P332"/>
  <c r="BK332"/>
  <c r="J332"/>
  <c r="BE332"/>
  <c r="BI323"/>
  <c r="BH323"/>
  <c r="BG323"/>
  <c r="BF323"/>
  <c r="T323"/>
  <c r="R323"/>
  <c r="P323"/>
  <c r="BK323"/>
  <c r="J323"/>
  <c r="BE323"/>
  <c r="BI315"/>
  <c r="BH315"/>
  <c r="BG315"/>
  <c r="BF315"/>
  <c r="T315"/>
  <c r="R315"/>
  <c r="P315"/>
  <c r="BK315"/>
  <c r="J315"/>
  <c r="BE315"/>
  <c r="BI307"/>
  <c r="BH307"/>
  <c r="BG307"/>
  <c r="BF307"/>
  <c r="T307"/>
  <c r="R307"/>
  <c r="P307"/>
  <c r="BK307"/>
  <c r="J307"/>
  <c r="BE307"/>
  <c r="BI297"/>
  <c r="BH297"/>
  <c r="BG297"/>
  <c r="BF297"/>
  <c r="T297"/>
  <c r="R297"/>
  <c r="P297"/>
  <c r="BK297"/>
  <c r="J297"/>
  <c r="BE297"/>
  <c r="BI294"/>
  <c r="BH294"/>
  <c r="BG294"/>
  <c r="BF294"/>
  <c r="T294"/>
  <c r="R294"/>
  <c r="P294"/>
  <c r="BK294"/>
  <c r="J294"/>
  <c r="BE294"/>
  <c r="BI286"/>
  <c r="BH286"/>
  <c r="BG286"/>
  <c r="BF286"/>
  <c r="T286"/>
  <c r="T285"/>
  <c r="R286"/>
  <c r="R285"/>
  <c r="P286"/>
  <c r="P285"/>
  <c r="BK286"/>
  <c r="BK285"/>
  <c r="J285"/>
  <c r="J286"/>
  <c r="BE286"/>
  <c r="J65"/>
  <c r="BI284"/>
  <c r="BH284"/>
  <c r="BG284"/>
  <c r="BF284"/>
  <c r="T284"/>
  <c r="R284"/>
  <c r="P284"/>
  <c r="BK284"/>
  <c r="J284"/>
  <c r="BE284"/>
  <c r="BI280"/>
  <c r="BH280"/>
  <c r="BG280"/>
  <c r="BF280"/>
  <c r="T280"/>
  <c r="R280"/>
  <c r="P280"/>
  <c r="BK280"/>
  <c r="J280"/>
  <c r="BE280"/>
  <c r="BI276"/>
  <c r="BH276"/>
  <c r="BG276"/>
  <c r="BF276"/>
  <c r="T276"/>
  <c r="R276"/>
  <c r="P276"/>
  <c r="BK276"/>
  <c r="J276"/>
  <c r="BE276"/>
  <c r="BI273"/>
  <c r="BH273"/>
  <c r="BG273"/>
  <c r="BF273"/>
  <c r="T273"/>
  <c r="R273"/>
  <c r="P273"/>
  <c r="BK273"/>
  <c r="J273"/>
  <c r="BE273"/>
  <c r="BI269"/>
  <c r="BH269"/>
  <c r="BG269"/>
  <c r="BF269"/>
  <c r="T269"/>
  <c r="R269"/>
  <c r="P269"/>
  <c r="BK269"/>
  <c r="J269"/>
  <c r="BE269"/>
  <c r="BI268"/>
  <c r="BH268"/>
  <c r="BG268"/>
  <c r="BF268"/>
  <c r="T268"/>
  <c r="R268"/>
  <c r="P268"/>
  <c r="BK268"/>
  <c r="J268"/>
  <c r="BE268"/>
  <c r="BI258"/>
  <c r="BH258"/>
  <c r="BG258"/>
  <c r="BF258"/>
  <c r="T258"/>
  <c r="R258"/>
  <c r="P258"/>
  <c r="BK258"/>
  <c r="J258"/>
  <c r="BE258"/>
  <c r="BI254"/>
  <c r="BH254"/>
  <c r="BG254"/>
  <c r="BF254"/>
  <c r="T254"/>
  <c r="R254"/>
  <c r="P254"/>
  <c r="BK254"/>
  <c r="J254"/>
  <c r="BE254"/>
  <c r="BI246"/>
  <c r="BH246"/>
  <c r="BG246"/>
  <c r="BF246"/>
  <c r="T246"/>
  <c r="T245"/>
  <c r="R246"/>
  <c r="R245"/>
  <c r="P246"/>
  <c r="P245"/>
  <c r="BK246"/>
  <c r="BK245"/>
  <c r="J245"/>
  <c r="J246"/>
  <c r="BE246"/>
  <c r="J64"/>
  <c r="BI242"/>
  <c r="BH242"/>
  <c r="BG242"/>
  <c r="BF242"/>
  <c r="T242"/>
  <c r="R242"/>
  <c r="P242"/>
  <c r="BK242"/>
  <c r="J242"/>
  <c r="BE242"/>
  <c r="BI241"/>
  <c r="BH241"/>
  <c r="BG241"/>
  <c r="BF241"/>
  <c r="T241"/>
  <c r="T240"/>
  <c r="R241"/>
  <c r="R240"/>
  <c r="P241"/>
  <c r="P240"/>
  <c r="BK241"/>
  <c r="BK240"/>
  <c r="J240"/>
  <c r="J241"/>
  <c r="BE241"/>
  <c r="J63"/>
  <c r="BI234"/>
  <c r="BH234"/>
  <c r="BG234"/>
  <c r="BF234"/>
  <c r="T234"/>
  <c r="R234"/>
  <c r="P234"/>
  <c r="BK234"/>
  <c r="J234"/>
  <c r="BE234"/>
  <c r="BI233"/>
  <c r="BH233"/>
  <c r="BG233"/>
  <c r="BF233"/>
  <c r="T233"/>
  <c r="R233"/>
  <c r="P233"/>
  <c r="BK233"/>
  <c r="J233"/>
  <c r="BE233"/>
  <c r="BI230"/>
  <c r="BH230"/>
  <c r="BG230"/>
  <c r="BF230"/>
  <c r="T230"/>
  <c r="R230"/>
  <c r="P230"/>
  <c r="BK230"/>
  <c r="J230"/>
  <c r="BE230"/>
  <c r="BI227"/>
  <c r="BH227"/>
  <c r="BG227"/>
  <c r="BF227"/>
  <c r="T227"/>
  <c r="R227"/>
  <c r="P227"/>
  <c r="BK227"/>
  <c r="J227"/>
  <c r="BE227"/>
  <c r="BI224"/>
  <c r="BH224"/>
  <c r="BG224"/>
  <c r="BF224"/>
  <c r="T224"/>
  <c r="R224"/>
  <c r="P224"/>
  <c r="BK224"/>
  <c r="J224"/>
  <c r="BE224"/>
  <c r="BI218"/>
  <c r="BH218"/>
  <c r="BG218"/>
  <c r="BF218"/>
  <c r="T218"/>
  <c r="R218"/>
  <c r="P218"/>
  <c r="BK218"/>
  <c r="J218"/>
  <c r="BE218"/>
  <c r="BI215"/>
  <c r="BH215"/>
  <c r="BG215"/>
  <c r="BF215"/>
  <c r="T215"/>
  <c r="T214"/>
  <c r="R215"/>
  <c r="R214"/>
  <c r="P215"/>
  <c r="P214"/>
  <c r="BK215"/>
  <c r="BK214"/>
  <c r="J214"/>
  <c r="J215"/>
  <c r="BE215"/>
  <c r="J62"/>
  <c r="BI213"/>
  <c r="BH213"/>
  <c r="BG213"/>
  <c r="BF213"/>
  <c r="T213"/>
  <c r="R213"/>
  <c r="P213"/>
  <c r="BK213"/>
  <c r="J213"/>
  <c r="BE213"/>
  <c r="BI212"/>
  <c r="BH212"/>
  <c r="BG212"/>
  <c r="BF212"/>
  <c r="T212"/>
  <c r="R212"/>
  <c r="P212"/>
  <c r="BK212"/>
  <c r="J212"/>
  <c r="BE212"/>
  <c r="BI211"/>
  <c r="BH211"/>
  <c r="BG211"/>
  <c r="BF211"/>
  <c r="T211"/>
  <c r="R211"/>
  <c r="P211"/>
  <c r="BK211"/>
  <c r="J211"/>
  <c r="BE211"/>
  <c r="BI210"/>
  <c r="BH210"/>
  <c r="BG210"/>
  <c r="BF210"/>
  <c r="T210"/>
  <c r="R210"/>
  <c r="P210"/>
  <c r="BK210"/>
  <c r="J210"/>
  <c r="BE210"/>
  <c r="BI209"/>
  <c r="BH209"/>
  <c r="BG209"/>
  <c r="BF209"/>
  <c r="T209"/>
  <c r="R209"/>
  <c r="P209"/>
  <c r="BK209"/>
  <c r="J209"/>
  <c r="BE209"/>
  <c r="BI208"/>
  <c r="BH208"/>
  <c r="BG208"/>
  <c r="BF208"/>
  <c r="T208"/>
  <c r="R208"/>
  <c r="P208"/>
  <c r="BK208"/>
  <c r="J208"/>
  <c r="BE208"/>
  <c r="BI207"/>
  <c r="BH207"/>
  <c r="BG207"/>
  <c r="BF207"/>
  <c r="T207"/>
  <c r="R207"/>
  <c r="P207"/>
  <c r="BK207"/>
  <c r="J207"/>
  <c r="BE207"/>
  <c r="BI206"/>
  <c r="BH206"/>
  <c r="BG206"/>
  <c r="BF206"/>
  <c r="T206"/>
  <c r="R206"/>
  <c r="P206"/>
  <c r="BK206"/>
  <c r="J206"/>
  <c r="BE206"/>
  <c r="BI205"/>
  <c r="BH205"/>
  <c r="BG205"/>
  <c r="BF205"/>
  <c r="T205"/>
  <c r="R205"/>
  <c r="P205"/>
  <c r="BK205"/>
  <c r="J205"/>
  <c r="BE205"/>
  <c r="BI204"/>
  <c r="BH204"/>
  <c r="BG204"/>
  <c r="BF204"/>
  <c r="T204"/>
  <c r="R204"/>
  <c r="P204"/>
  <c r="BK204"/>
  <c r="J204"/>
  <c r="BE204"/>
  <c r="BI199"/>
  <c r="BH199"/>
  <c r="BG199"/>
  <c r="BF199"/>
  <c r="T199"/>
  <c r="R199"/>
  <c r="P199"/>
  <c r="BK199"/>
  <c r="J199"/>
  <c r="BE199"/>
  <c r="BI194"/>
  <c r="BH194"/>
  <c r="BG194"/>
  <c r="BF194"/>
  <c r="T194"/>
  <c r="R194"/>
  <c r="P194"/>
  <c r="BK194"/>
  <c r="J194"/>
  <c r="BE194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1"/>
  <c r="BH161"/>
  <c r="BG161"/>
  <c r="BF161"/>
  <c r="T161"/>
  <c r="R161"/>
  <c r="P161"/>
  <c r="BK161"/>
  <c r="J161"/>
  <c r="BE161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6"/>
  <c r="BH156"/>
  <c r="BG156"/>
  <c r="BF156"/>
  <c r="T156"/>
  <c r="R156"/>
  <c r="P156"/>
  <c r="BK156"/>
  <c r="J156"/>
  <c r="BE156"/>
  <c r="BI152"/>
  <c r="BH152"/>
  <c r="BG152"/>
  <c r="BF152"/>
  <c r="T152"/>
  <c r="R152"/>
  <c r="P152"/>
  <c r="BK152"/>
  <c r="J152"/>
  <c r="BE152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7"/>
  <c r="BH137"/>
  <c r="BG137"/>
  <c r="BF137"/>
  <c r="T137"/>
  <c r="R137"/>
  <c r="P137"/>
  <c r="BK137"/>
  <c r="J137"/>
  <c r="BE137"/>
  <c r="BI128"/>
  <c r="BH128"/>
  <c r="BG128"/>
  <c r="BF128"/>
  <c r="T128"/>
  <c r="R128"/>
  <c r="P128"/>
  <c r="BK128"/>
  <c r="J128"/>
  <c r="BE128"/>
  <c r="BI127"/>
  <c r="BH127"/>
  <c r="BG127"/>
  <c r="BF127"/>
  <c r="T127"/>
  <c r="R127"/>
  <c r="P127"/>
  <c r="BK127"/>
  <c r="J127"/>
  <c r="BE127"/>
  <c r="BI121"/>
  <c r="BH121"/>
  <c r="BG121"/>
  <c r="BF121"/>
  <c r="T121"/>
  <c r="R121"/>
  <c r="P121"/>
  <c r="BK121"/>
  <c r="J121"/>
  <c r="BE121"/>
  <c r="BI120"/>
  <c r="BH120"/>
  <c r="BG120"/>
  <c r="BF120"/>
  <c r="T120"/>
  <c r="R120"/>
  <c r="P120"/>
  <c r="BK120"/>
  <c r="J120"/>
  <c r="BE120"/>
  <c r="BI103"/>
  <c r="BH103"/>
  <c r="BG103"/>
  <c r="BF103"/>
  <c r="T103"/>
  <c r="R103"/>
  <c r="P103"/>
  <c r="BK103"/>
  <c r="J103"/>
  <c r="BE103"/>
  <c r="BI93"/>
  <c r="F37"/>
  <c i="1" r="BD55"/>
  <c i="2" r="BH93"/>
  <c r="F36"/>
  <c i="1" r="BC55"/>
  <c i="2" r="BG93"/>
  <c r="F35"/>
  <c i="1" r="BB55"/>
  <c i="2" r="BF93"/>
  <c r="J34"/>
  <c i="1" r="AW55"/>
  <c i="2" r="F34"/>
  <c i="1" r="BA55"/>
  <c i="2" r="T93"/>
  <c r="T92"/>
  <c r="T91"/>
  <c r="T90"/>
  <c r="R93"/>
  <c r="R92"/>
  <c r="R91"/>
  <c r="R90"/>
  <c r="P93"/>
  <c r="P92"/>
  <c r="P91"/>
  <c r="P90"/>
  <c i="1" r="AU55"/>
  <c i="2" r="BK93"/>
  <c r="BK92"/>
  <c r="J92"/>
  <c r="BK91"/>
  <c r="J91"/>
  <c r="BK90"/>
  <c r="J90"/>
  <c r="J59"/>
  <c r="J30"/>
  <c i="1" r="AG55"/>
  <c i="2" r="J93"/>
  <c r="BE93"/>
  <c r="J33"/>
  <c i="1" r="AV55"/>
  <c i="2" r="F33"/>
  <c i="1" r="AZ55"/>
  <c i="2" r="J61"/>
  <c r="J60"/>
  <c r="J87"/>
  <c r="J86"/>
  <c r="F86"/>
  <c r="F84"/>
  <c r="E82"/>
  <c r="J55"/>
  <c r="J54"/>
  <c r="F54"/>
  <c r="F52"/>
  <c r="E50"/>
  <c r="J39"/>
  <c r="J18"/>
  <c r="E18"/>
  <c r="F87"/>
  <c r="F55"/>
  <c r="J17"/>
  <c r="J12"/>
  <c r="J84"/>
  <c r="J52"/>
  <c r="E7"/>
  <c r="E80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65"/>
  <c r="AN65"/>
  <c r="AT64"/>
  <c r="AN64"/>
  <c r="AT63"/>
  <c r="AN63"/>
  <c r="AT62"/>
  <c r="AN62"/>
  <c r="AT61"/>
  <c r="AN61"/>
  <c r="AT60"/>
  <c r="AN60"/>
  <c r="AT59"/>
  <c r="AN59"/>
  <c r="AT58"/>
  <c r="AN58"/>
  <c r="AT57"/>
  <c r="AN57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<sst xmlns="http://schemas.openxmlformats.org/spreadsheetml/2006/main">
  <si>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</si>
  <si>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</si>
  <si>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</si>
  <si>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</si>
  <si>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</si>
  <si>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{3407ff44-83e9-4103-8ec7-d13f16ac4d4b}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</si>
  <si>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</si>
  <si>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</si>
  <si>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</si>
  <si>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</si>
  <si>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</si>
  <si>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</si>
  <si>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</si>
  <si>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</si>
  <si>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TUKL007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</si>
  <si>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</si>
  <si>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</si>
  <si>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Chodník mezi obcemi Tuklaty a Tlustovousy</t>
  </si>
  <si>
    <t>KSO:</t>
  </si>
  <si>
    <t/>
  </si>
  <si>
    <t>CC-CZ:</t>
  </si>
  <si>
    <t>Místo:</t>
  </si>
  <si>
    <t>Tuklaty</t>
  </si>
  <si>
    <t>Datum:</t>
  </si>
  <si>
    <t>1. 10. 2018</t>
  </si>
  <si>
    <t>Zadavatel:</t>
  </si>
  <si>
    <t>IČ:</t>
  </si>
  <si>
    <t>Obec Tuklaty</t>
  </si>
  <si>
    <t>DIČ:</t>
  </si>
  <si>
    <t>Uchazeč:</t>
  </si>
  <si>
    <t>Vyplň údaj</t>
  </si>
  <si>
    <t>Projektant:</t>
  </si>
  <si>
    <t>Ivana Otevřelová, Praha 3</t>
  </si>
  <si>
    <t>True</t>
  </si>
  <si>
    <t>Zpracovatel:</t>
  </si>
  <si>
    <t>Podhola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</si>
  <si>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</si>
  <si>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</si>
  <si>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</si>
  <si>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</si>
  <si>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</si>
  <si>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</si>
  <si>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</si>
  <si>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</si>
  <si>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</si>
  <si>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</si>
  <si>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</si>
  <si>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</si>
  <si>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</si>
  <si>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</si>
  <si>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</si>
  <si>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</si>
  <si>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</si>
  <si>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</si>
  <si>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</si>
  <si>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</si>
  <si>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</si>
  <si>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</si>
  <si>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</si>
  <si>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</si>
  <si>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</si>
  <si>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</si>
  <si>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</si>
  <si>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</si>
  <si>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</si>
  <si>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</si>
  <si>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</si>
  <si>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</si>
  <si>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</si>
  <si>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</si>
  <si>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</si>
  <si>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</si>
  <si>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</si>
  <si>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</si>
  <si>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</si>
  <si>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</si>
  <si>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</si>
  <si>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TUKL007-011</t>
  </si>
  <si>
    <t>Chodník mezi obcemi Tuklaty a Tlustovousy - hlavní způsobilé výdaje</t>
  </si>
  <si>
    <t>STA</t>
  </si>
  <si>
    <t>1</t>
  </si>
  <si>
    <t>{9bcd35a4-fbe8-42df-8a94-2e9c85df7614}</t>
  </si>
  <si>
    <t>2</t>
  </si>
  <si>
    <t>TUKL007-012</t>
  </si>
  <si>
    <t>Chodník mezi obcemi Tuklaty a Tlustovousy - vedlejší způsobilé výdaje</t>
  </si>
  <si>
    <t>{06b85609-e805-4bff-89f1-1a3f861228e7}</t>
  </si>
  <si>
    <t>TUKL007-021</t>
  </si>
  <si>
    <t>Autobusové zastávky Tlustovousy - hlavní způsobilé výdaje</t>
  </si>
  <si>
    <t>{bb6d27dc-3926-424a-90ae-d4de2ab6e871}</t>
  </si>
  <si>
    <t>TUKL007-022</t>
  </si>
  <si>
    <t>Autobusové zastávky Tlustovousy - vedlejší způsobilé výdaje</t>
  </si>
  <si>
    <t>{afa67e4f-d37d-4d79-8d68-6e8f2494fac5}</t>
  </si>
  <si>
    <t>TUKL007-023</t>
  </si>
  <si>
    <t>Autobusové zastávky Tlustovousy - nezpůsobilé výdaje</t>
  </si>
  <si>
    <t>{41ef8479-48bd-402f-9a42-bfd68b93a657}</t>
  </si>
  <si>
    <t>TUKL007-031</t>
  </si>
  <si>
    <t>Chodník k autobusové zastávce v ulici Akátové, Tuklaty - hlavní způsobilé výdaje</t>
  </si>
  <si>
    <t>{3f0c87a1-2692-4c31-bc36-524fb0384ddc}</t>
  </si>
  <si>
    <t>TUKL007-032</t>
  </si>
  <si>
    <t>Chodník k autobusové zastávce v ulici Akátové, Tuklaty - vedlejší způsobilé výdaje</t>
  </si>
  <si>
    <t>{fe4acca6-9fe3-4cd3-b9ae-cdfa38289004}</t>
  </si>
  <si>
    <t>TUKL007-041</t>
  </si>
  <si>
    <t>Veřejné osvětlení chodníku mezi obcemi Tuklaty a Tlustovousy - hlavní způsobilé výdaje</t>
  </si>
  <si>
    <t>{86d4f26c-b965-449b-a75b-380dd16f6bc8}</t>
  </si>
  <si>
    <t>TUKL006-051</t>
  </si>
  <si>
    <t>Vedlejší rozpočtové náklady - hlavní způsobilé výdaje</t>
  </si>
  <si>
    <t>{78c4a547-15e6-4074-938e-0218b8d2b4d3}</t>
  </si>
  <si>
    <t>TUKL006-052</t>
  </si>
  <si>
    <t>Vedlejší rozpočtové náklady - vedlejší způsobilé výdaje</t>
  </si>
  <si>
    <t>{0ee19928-ceac-4b89-b1d8-f6a0b03a323c}</t>
  </si>
  <si>
    <t>TUKL006-053</t>
  </si>
  <si>
    <t>Vedlejší rozpočtové náklady - nezpůsobilé výdaje</t>
  </si>
  <si>
    <t>{c9ac6e47-b46e-4f32-8b75-721cc7b71013}</t>
  </si>
  <si>
    <t>KRYCÍ LIST SOUPISU PRACÍ</t>
  </si>
  <si>
    <t>Objekt:</t>
  </si>
  <si>
    <t>TUKL007-011 - Chodník mezi obcemi Tuklaty a Tlustovousy - hlavní způsobilé výdaje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</si>
  <si>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</si>
  <si>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</si>
  <si>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</si>
  <si>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</si>
  <si>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</si>
  <si>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</si>
  <si>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</si>
  <si>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</si>
  <si>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</si>
  <si>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</si>
  <si>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</si>
  <si>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</si>
  <si>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</si>
  <si>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</si>
  <si>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</si>
  <si>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</si>
  <si>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</si>
  <si>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</si>
  <si>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</si>
  <si>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</si>
  <si>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</si>
  <si>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</si>
  <si>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</si>
  <si>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</si>
  <si>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</si>
  <si>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</si>
  <si>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</si>
  <si>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</si>
  <si>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</si>
  <si>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</si>
  <si>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</si>
  <si>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</si>
  <si>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</si>
  <si>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121101102</t>
  </si>
  <si>
    <t>Sejmutí ornice nebo lesní půdy s vodorovným přemístěním na hromady v místě upotřebení nebo na dočasné či trvalé skládky se složením, na vzdálenost přes 50 do 100 m</t>
  </si>
  <si>
    <t>m3</t>
  </si>
  <si>
    <t>CS ÚRS 2018 02</t>
  </si>
  <si>
    <t>4</t>
  </si>
  <si>
    <t>690421138</t>
  </si>
  <si>
    <t>VV</t>
  </si>
  <si>
    <t>"pod komunikace"</t>
  </si>
  <si>
    <t>410,22*0,2</t>
  </si>
  <si>
    <t>23,08*0,2</t>
  </si>
  <si>
    <t>Mezisoučet</t>
  </si>
  <si>
    <t>3</t>
  </si>
  <si>
    <t>"terén pod ornici"</t>
  </si>
  <si>
    <t>360,88*0,20</t>
  </si>
  <si>
    <t>44,67*0,20</t>
  </si>
  <si>
    <t>Součet</t>
  </si>
  <si>
    <t>122202202</t>
  </si>
  <si>
    <t>Odkopávky a prokopávky nezapažené pro silnice s přemístěním výkopku v příčných profilech na vzdálenost do 15 m nebo s naložením na dopravní prostředek v hornině tř. 3 přes 100 do 1 000 m3</t>
  </si>
  <si>
    <t>1014236525</t>
  </si>
  <si>
    <t>"odpoč-lávka"</t>
  </si>
  <si>
    <t>120,89*0,1</t>
  </si>
  <si>
    <t>"lávka-schody"</t>
  </si>
  <si>
    <t>309,354*0,1</t>
  </si>
  <si>
    <t>22,14*7,05</t>
  </si>
  <si>
    <t>"schody"</t>
  </si>
  <si>
    <t>6,75*0,1</t>
  </si>
  <si>
    <t>2,7*1,9*0,2</t>
  </si>
  <si>
    <t>1,8*1,9*0,2</t>
  </si>
  <si>
    <t>"konec"</t>
  </si>
  <si>
    <t>25,525*0,1</t>
  </si>
  <si>
    <t>122202209</t>
  </si>
  <si>
    <t>Odkopávky a prokopávky nezapažené pro silnice s přemístěním výkopku v příčných profilech na vzdálenost do 15 m nebo s naložením na dopravní prostředek v hornině tř. 3 Příplatek k cenám za lepivost horniny tř. 3</t>
  </si>
  <si>
    <t>-1193927854</t>
  </si>
  <si>
    <t>132201101</t>
  </si>
  <si>
    <t>Hloubení zapažených i nezapažených rýh šířky do 600 mm s urovnáním dna do předepsaného profilu a spádu v hornině tř. 3 do 100 m3</t>
  </si>
  <si>
    <t>2105780489</t>
  </si>
  <si>
    <t>"palisáda"</t>
  </si>
  <si>
    <t>14,52*0,4*0,4</t>
  </si>
  <si>
    <t>1,9*0,4*0,6*4</t>
  </si>
  <si>
    <t>5</t>
  </si>
  <si>
    <t>132201109</t>
  </si>
  <si>
    <t>Hloubení zapažených i nezapažených rýh šířky do 600 mm s urovnáním dna do předepsaného profilu a spádu v hornině tř. 3 Příplatek k cenám za lepivost horniny tř. 3</t>
  </si>
  <si>
    <t>-51474121</t>
  </si>
  <si>
    <t>6</t>
  </si>
  <si>
    <t>162301102</t>
  </si>
  <si>
    <t>Vodorovné přemístění výkopku nebo sypaniny po suchu na obvyklém dopravním prostředku, bez naložení výkopku, avšak se složením bez rozhrnutí z horniny tř. 1 až 4 na vzdálenost přes 500 do 1 000 m</t>
  </si>
  <si>
    <t>-1095799229</t>
  </si>
  <si>
    <t>"odvoz ornice"</t>
  </si>
  <si>
    <t>167,77</t>
  </si>
  <si>
    <t>"dovoz ornice"</t>
  </si>
  <si>
    <t>360,88*0,15</t>
  </si>
  <si>
    <t>44,67*0,15</t>
  </si>
  <si>
    <t>7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</si>
  <si>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</si>
  <si>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</si>
  <si>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-651898162</t>
  </si>
  <si>
    <t>204,049+4,147</t>
  </si>
  <si>
    <t>8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</si>
  <si>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</si>
  <si>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</si>
  <si>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-99336386</t>
  </si>
  <si>
    <t>208,196*5</t>
  </si>
  <si>
    <t>9</t>
  </si>
  <si>
    <t>167101102</t>
  </si>
  <si>
    <t>Nakládání, skládání a překládání neulehlého výkopku nebo sypaniny nakládání, množství přes 100 m3, z hornin tř. 1 až 4</t>
  </si>
  <si>
    <t>-318838410</t>
  </si>
  <si>
    <t>10</t>
  </si>
  <si>
    <t>171201201</t>
  </si>
  <si>
    <t>Uložení sypaniny na skládky</t>
  </si>
  <si>
    <t>157598970</t>
  </si>
  <si>
    <t>11</t>
  </si>
  <si>
    <t>171201211</t>
  </si>
  <si>
    <t>Poplatek za uložení stavebního odpadu na skládce (skládkovné) zeminy a kameniva zatříděného do Katalogu odpadů pod kódem 170 504</t>
  </si>
  <si>
    <t>t</t>
  </si>
  <si>
    <t>1280318029</t>
  </si>
  <si>
    <t>208,196*1,8</t>
  </si>
  <si>
    <t>12</t>
  </si>
  <si>
    <t>181111111</t>
  </si>
  <si>
    <t>Plošná úprava terénu v zemině tř. 1 až 4 s urovnáním povrchu bez doplnění ornice souvislé plochy do 500 m2 při nerovnostech terénu přes 50 do 100 mm v rovině nebo na svahu do 1:5</t>
  </si>
  <si>
    <t>m2</t>
  </si>
  <si>
    <t>1594188124</t>
  </si>
  <si>
    <t>13</t>
  </si>
  <si>
    <t>181111112</t>
  </si>
  <si>
    <t>Plošná úprava terénu v zemině tř. 1 až 4 s urovnáním povrchu bez doplnění ornice souvislé plochy do 500 m2 při nerovnostech terénu přes 50 do 100 mm na svahu přes 1:5 do 1:2</t>
  </si>
  <si>
    <t>164495131</t>
  </si>
  <si>
    <t>14</t>
  </si>
  <si>
    <t>181301102</t>
  </si>
  <si>
    <t>Rozprostření a urovnání ornice v rovině nebo ve svahu sklonu do 1:5 při souvislé ploše do 500 m2, tl. vrstvy přes 100 do 150 mm</t>
  </si>
  <si>
    <t>-716716509</t>
  </si>
  <si>
    <t>35,06+22,66+10,12+5,25</t>
  </si>
  <si>
    <t>41,21+4,53+1,23+1,93</t>
  </si>
  <si>
    <t>3,5+9,54+6,53+14,71+3,22+5,33</t>
  </si>
  <si>
    <t>13,5+27,13+16,21+29,73+46,19+2,45+13,82+47,03</t>
  </si>
  <si>
    <t>181411121</t>
  </si>
  <si>
    <t>Založení trávníku na půdě předem připravené plochy do 1000 m2 výsevem včetně utažení lučního v rovině nebo na svahu do 1:5</t>
  </si>
  <si>
    <t>759610804</t>
  </si>
  <si>
    <t>16</t>
  </si>
  <si>
    <t>M</t>
  </si>
  <si>
    <t>005724720</t>
  </si>
  <si>
    <t>osivo směs travní krajinná-rovinná</t>
  </si>
  <si>
    <t>kg</t>
  </si>
  <si>
    <t>-789306577</t>
  </si>
  <si>
    <t>360,88*3,0*0,01*1,03</t>
  </si>
  <si>
    <t>17</t>
  </si>
  <si>
    <t>181411122</t>
  </si>
  <si>
    <t>Založení trávníku na půdě předem připravené plochy do 1000 m2 výsevem včetně utažení lučního na svahu přes 1:5 do 1:2</t>
  </si>
  <si>
    <t>514263486</t>
  </si>
  <si>
    <t>18</t>
  </si>
  <si>
    <t>1355564497</t>
  </si>
  <si>
    <t>44,67*3,0*0,01*1,03</t>
  </si>
  <si>
    <t>19</t>
  </si>
  <si>
    <t>181951102</t>
  </si>
  <si>
    <t>Úprava pláně vyrovnáním výškových rozdílů v hornině tř. 1 až 4 se zhutněním</t>
  </si>
  <si>
    <t>-238195167</t>
  </si>
  <si>
    <t>120,89</t>
  </si>
  <si>
    <t>83,78*0,1</t>
  </si>
  <si>
    <t>289,33</t>
  </si>
  <si>
    <t>200,24*0,1</t>
  </si>
  <si>
    <t>6,75</t>
  </si>
  <si>
    <t>16,33</t>
  </si>
  <si>
    <t>24,45*0,1</t>
  </si>
  <si>
    <t>20</t>
  </si>
  <si>
    <t>182101101</t>
  </si>
  <si>
    <t>Svahování trvalých svahů do projektovaných profilů s potřebným přemístěním výkopku při svahování v zářezech v hornině tř. 1 až 4</t>
  </si>
  <si>
    <t>855223690</t>
  </si>
  <si>
    <t>"zářez"</t>
  </si>
  <si>
    <t>14,81+0,92+11,83+13,93+3,18</t>
  </si>
  <si>
    <t>182301122</t>
  </si>
  <si>
    <t>Rozprostření a urovnání ornice ve svahu sklonu přes 1:5 při souvislé ploše do 500 m2, tl. vrstvy přes 100 do 150 mm</t>
  </si>
  <si>
    <t>566492758</t>
  </si>
  <si>
    <t>22</t>
  </si>
  <si>
    <t>183403152</t>
  </si>
  <si>
    <t>Obdělání půdy vláčením v rovině nebo na svahu do 1:5</t>
  </si>
  <si>
    <t>-1385883993</t>
  </si>
  <si>
    <t>23</t>
  </si>
  <si>
    <t>183403153</t>
  </si>
  <si>
    <t>Obdělání půdy hrabáním v rovině nebo na svahu do 1:5</t>
  </si>
  <si>
    <t>-1142676993</t>
  </si>
  <si>
    <t>24</t>
  </si>
  <si>
    <t>183403161</t>
  </si>
  <si>
    <t>Obdělání půdy válením v rovině nebo na svahu do 1:5</t>
  </si>
  <si>
    <t>-446583827</t>
  </si>
  <si>
    <t>25</t>
  </si>
  <si>
    <t>183403252</t>
  </si>
  <si>
    <t>Obdělání půdy vláčením na svahu přes 1:5 do 1:2</t>
  </si>
  <si>
    <t>1655049293</t>
  </si>
  <si>
    <t>26</t>
  </si>
  <si>
    <t>183403253</t>
  </si>
  <si>
    <t>Obdělání půdy hrabáním na svahu přes 1:5 do 1:2</t>
  </si>
  <si>
    <t>136623703</t>
  </si>
  <si>
    <t>27</t>
  </si>
  <si>
    <t>183403261</t>
  </si>
  <si>
    <t>Obdělání půdy válením na svahu přes 1:5 do 1:2</t>
  </si>
  <si>
    <t>-336126633</t>
  </si>
  <si>
    <t>28</t>
  </si>
  <si>
    <t>184802111</t>
  </si>
  <si>
    <t>Chemické odplevelení půdy před založením kultury, trávníku nebo zpevněných ploch o výměře jednotlivě přes 20 m2 v rovině nebo na svahu do 1:5 postřikem na široko</t>
  </si>
  <si>
    <t>-521853849</t>
  </si>
  <si>
    <t>29</t>
  </si>
  <si>
    <t>184802211</t>
  </si>
  <si>
    <t>Chemické odplevelení půdy před založením kultury, trávníku nebo zpevněných ploch o výměře jednotlivě přes 20 m2 na svahu přes 1:5 do 1:2 postřikem na široko</t>
  </si>
  <si>
    <t>103828318</t>
  </si>
  <si>
    <t>30</t>
  </si>
  <si>
    <t>185803111</t>
  </si>
  <si>
    <t>Ošetření trávníku jednorázové v rovině nebo na svahu do 1:5</t>
  </si>
  <si>
    <t>2114716813</t>
  </si>
  <si>
    <t>31</t>
  </si>
  <si>
    <t>185803112</t>
  </si>
  <si>
    <t>Ošetření trávníku jednorázové na svahu přes 1:5 do 1:2</t>
  </si>
  <si>
    <t>107062079</t>
  </si>
  <si>
    <t>Zakládání</t>
  </si>
  <si>
    <t>32</t>
  </si>
  <si>
    <t>211561112</t>
  </si>
  <si>
    <t>Výplň odvodňovacích žeber nebo trativodů kamenivem hrubým drceným frakce 8 až 16 mm</t>
  </si>
  <si>
    <t>1631311013</t>
  </si>
  <si>
    <t>14,5*0,4*0,4</t>
  </si>
  <si>
    <t>33</t>
  </si>
  <si>
    <t>211561113</t>
  </si>
  <si>
    <t>Výplň odvodňovacích žeber nebo trativodů kamenivem hrubým drceným frakce 16 až 32 mm</t>
  </si>
  <si>
    <t>1539515569</t>
  </si>
  <si>
    <t>"rybník"</t>
  </si>
  <si>
    <t>5,59*0,2</t>
  </si>
  <si>
    <t>"palisád"</t>
  </si>
  <si>
    <t>14,5*0,4*0,1</t>
  </si>
  <si>
    <t>34</t>
  </si>
  <si>
    <t>211971110</t>
  </si>
  <si>
    <t>Zřízení opláštění výplně z geotextilie odvodňovacích žeber nebo trativodů v rýze nebo zářezu se stěnami šikmými o sklonu do 1:2</t>
  </si>
  <si>
    <t>-148843917</t>
  </si>
  <si>
    <t>14,5*1,9</t>
  </si>
  <si>
    <t>35</t>
  </si>
  <si>
    <t>69311068</t>
  </si>
  <si>
    <t>geotextilie netkaná PP 300g/m2</t>
  </si>
  <si>
    <t>-1855517161</t>
  </si>
  <si>
    <t>27,55*1,1</t>
  </si>
  <si>
    <t>36</t>
  </si>
  <si>
    <t>212572111</t>
  </si>
  <si>
    <t>Lože pro trativody ze štěrkopísku tříděného</t>
  </si>
  <si>
    <t>1108421109</t>
  </si>
  <si>
    <t>37</t>
  </si>
  <si>
    <t>212755214</t>
  </si>
  <si>
    <t>Trativody bez lože z drenážních trubek plastových flexibilních D 100 mm</t>
  </si>
  <si>
    <t>m</t>
  </si>
  <si>
    <t>141400598</t>
  </si>
  <si>
    <t>38</t>
  </si>
  <si>
    <t>271572211</t>
  </si>
  <si>
    <t>Podsyp pod základové konstrukce se zhutněním a urovnáním povrchu ze štěrkopísku netříděného</t>
  </si>
  <si>
    <t>-1250170275</t>
  </si>
  <si>
    <t>1,9*0,4*0,1*4</t>
  </si>
  <si>
    <t>1,95*1,9*0,1</t>
  </si>
  <si>
    <t>1,05*1,9*0,1</t>
  </si>
  <si>
    <t>Svislé a kompletní konstrukce</t>
  </si>
  <si>
    <t>39</t>
  </si>
  <si>
    <t>339921132</t>
  </si>
  <si>
    <t>Osazování palisád betonových v řadě se zabetonováním výšky palisády přes 500 do 1000 mm</t>
  </si>
  <si>
    <t>735344451</t>
  </si>
  <si>
    <t>40</t>
  </si>
  <si>
    <t>59228408</t>
  </si>
  <si>
    <t>palisáda tyčová hranatá betonová přírodní 11x11x60 cm</t>
  </si>
  <si>
    <t>kus</t>
  </si>
  <si>
    <t>-6316483</t>
  </si>
  <si>
    <t>132*1,02</t>
  </si>
  <si>
    <t>Vodorovné konstrukce</t>
  </si>
  <si>
    <t>41</t>
  </si>
  <si>
    <t>430321515</t>
  </si>
  <si>
    <t>Schodišťové konstrukce a rampy z betonu železového (bez výztuže) stupně, schodnice, ramena, podesty s nosníky tř. C 20/25</t>
  </si>
  <si>
    <t>-157974078</t>
  </si>
  <si>
    <t>1,9*0,4*0,7*4</t>
  </si>
  <si>
    <t>1,95*1,9*0,2</t>
  </si>
  <si>
    <t>1,05*1,9*0,2</t>
  </si>
  <si>
    <t>2,75*0,25*0,2*2</t>
  </si>
  <si>
    <t>2,1*0,25*0,2*2</t>
  </si>
  <si>
    <t>2,0*0,25*0,2*2</t>
  </si>
  <si>
    <t>42</t>
  </si>
  <si>
    <t>430362021</t>
  </si>
  <si>
    <t>Výztuž schodišťových konstrukcí a ramp stupňů, schodnic, ramen, podest s nosníky ze svařovaných sítí z drátů typu KARI</t>
  </si>
  <si>
    <t>-1209938084</t>
  </si>
  <si>
    <t>3,2*1,9*4,44*0,001</t>
  </si>
  <si>
    <t>2,3*1,9*4,44*0,001</t>
  </si>
  <si>
    <t>43</t>
  </si>
  <si>
    <t>431351121</t>
  </si>
  <si>
    <t>Bednění podest, podstupňových desek a ramp včetně podpěrné konstrukce výšky do 4 m půdorysně přímočarých zřízení</t>
  </si>
  <si>
    <t>453392056</t>
  </si>
  <si>
    <t>(1,9+0,4+0,4+1,9)*0,1*4</t>
  </si>
  <si>
    <t>1,5*0,2*4</t>
  </si>
  <si>
    <t>2,75*0,25*2</t>
  </si>
  <si>
    <t>2,1*0,25*2</t>
  </si>
  <si>
    <t>2,0*0,25*2*2</t>
  </si>
  <si>
    <t>(0,45+2,75)*0,45*2</t>
  </si>
  <si>
    <t>(0,45+2,1)*0,45*2</t>
  </si>
  <si>
    <t>0,2*0,2*4</t>
  </si>
  <si>
    <t>44</t>
  </si>
  <si>
    <t>431351122</t>
  </si>
  <si>
    <t>Bednění podest, podstupňových desek a ramp včetně podpěrné konstrukce výšky do 4 m půdorysně přímočarých odstranění</t>
  </si>
  <si>
    <t>-1226996187</t>
  </si>
  <si>
    <t>45</t>
  </si>
  <si>
    <t>434121426</t>
  </si>
  <si>
    <t>Osazování schodišťových stupňů železobetonových s vyspárováním styčných spár, s provizorním dřevěným zábradlím a dočasným zakrytím stupnic prkny na desku, stupňů drsných</t>
  </si>
  <si>
    <t>-590889191</t>
  </si>
  <si>
    <t>1,5*9</t>
  </si>
  <si>
    <t>1,5*6</t>
  </si>
  <si>
    <t>46</t>
  </si>
  <si>
    <t>592283992</t>
  </si>
  <si>
    <t xml:space="preserve">tvarovka betonová stupeň schodiště  přírodní 16x37x30 cm</t>
  </si>
  <si>
    <t>115341232</t>
  </si>
  <si>
    <t>75*1,02</t>
  </si>
  <si>
    <t>47</t>
  </si>
  <si>
    <t>434311115</t>
  </si>
  <si>
    <t>Stupně dusané z betonu prostého nebo prokládaného kamenem na terén nebo na desku bez potěru, se zahlazením povrchu tř. C 20/25</t>
  </si>
  <si>
    <t>76692055</t>
  </si>
  <si>
    <t>48</t>
  </si>
  <si>
    <t>434351141</t>
  </si>
  <si>
    <t>Bednění stupňů betonovaných na podstupňové desce nebo na terénu půdorysně přímočarých zřízení</t>
  </si>
  <si>
    <t>1566708341</t>
  </si>
  <si>
    <t>1,5*(0,15+0,3)*9</t>
  </si>
  <si>
    <t>1,5*(0,15+0,3)*6</t>
  </si>
  <si>
    <t>49</t>
  </si>
  <si>
    <t>434351142</t>
  </si>
  <si>
    <t>Bednění stupňů betonovaných na podstupňové desce nebo na terénu půdorysně přímočarých odstranění</t>
  </si>
  <si>
    <t>936063722</t>
  </si>
  <si>
    <t>Komunikace</t>
  </si>
  <si>
    <t>50</t>
  </si>
  <si>
    <t>561121111</t>
  </si>
  <si>
    <t>Zřízení podkladu nebo ochranné vrstvy vozovky z mechanicky zpevněné zeminy MZ bez přidání pojiva nebo vylepšovacího materiálu, s rozprostřením, vlhčením, promísením a zhutněním, tloušťka po zhutnění 150 mm</t>
  </si>
  <si>
    <t>-780891106</t>
  </si>
  <si>
    <t>33,31+30,16+33,99+11,63+6,49+5,31</t>
  </si>
  <si>
    <t>10,48+10,44+28,56+18,36+10,1+19,53+19,46+44,17+44,13+23,57+1,03+0,91+16,00+8,84+8,85+13,1+11,8</t>
  </si>
  <si>
    <t>51</t>
  </si>
  <si>
    <t>103715099</t>
  </si>
  <si>
    <t>zemina pro násypy a zásypy, nakupovaná</t>
  </si>
  <si>
    <t>2130824083</t>
  </si>
  <si>
    <t>410,22*0,15*1,03</t>
  </si>
  <si>
    <t>52</t>
  </si>
  <si>
    <t>564851111</t>
  </si>
  <si>
    <t>Podklad ze štěrkodrti ŠD s rozprostřením a zhutněním, po zhutnění tl. 150 mm</t>
  </si>
  <si>
    <t>-1148344059</t>
  </si>
  <si>
    <t>"šedá"</t>
  </si>
  <si>
    <t>2,2*1,5</t>
  </si>
  <si>
    <t>2,3*1,5</t>
  </si>
  <si>
    <t>53</t>
  </si>
  <si>
    <t>564921511</t>
  </si>
  <si>
    <t>Podklad nebo podsyp z R-materiálu s rozprostřením a zhutněním, po zhutnění tl. 60 mm</t>
  </si>
  <si>
    <t>-2022115869</t>
  </si>
  <si>
    <t>54</t>
  </si>
  <si>
    <t>577133111</t>
  </si>
  <si>
    <t>Asfaltový beton vrstva obrusná ACO 8 (ABJ) s rozprostřením a se zhutněním z nemodifikovaného asfaltu v pruhu šířky do 3 m, po zhutnění tl. 40 mm</t>
  </si>
  <si>
    <t>2030606584</t>
  </si>
  <si>
    <t>55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</si>
  <si>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</si>
  <si>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</si>
  <si>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1359510362</t>
  </si>
  <si>
    <t>56</t>
  </si>
  <si>
    <t>59245018</t>
  </si>
  <si>
    <t>dlažba skladebná betonová 20x10x6 cm přírodní</t>
  </si>
  <si>
    <t>-2088656165</t>
  </si>
  <si>
    <t>23,08*1,03</t>
  </si>
  <si>
    <t>Ostatní konstrukce a práce, bourání</t>
  </si>
  <si>
    <t>57</t>
  </si>
  <si>
    <t>911111111</t>
  </si>
  <si>
    <t>Montáž zábradlí ocelového zabetonovaného</t>
  </si>
  <si>
    <t>-141028175</t>
  </si>
  <si>
    <t>58</t>
  </si>
  <si>
    <t>553422057</t>
  </si>
  <si>
    <t xml:space="preserve">zábradlí ocelové z ocelových profilů, výška 110cm, madlo trubkové, zinkované </t>
  </si>
  <si>
    <t>1374292093</t>
  </si>
  <si>
    <t>59</t>
  </si>
  <si>
    <t>916561111</t>
  </si>
  <si>
    <t>Osazení záhonového obrubníku betonového do lože z betonu C 20/25 XF3 s boční opěrou</t>
  </si>
  <si>
    <t>668474653</t>
  </si>
  <si>
    <t>40,39+40,39+3,0</t>
  </si>
  <si>
    <t>3,0+69,52+69,52</t>
  </si>
  <si>
    <t>7,75+3,35+10,9+34,2+2,0</t>
  </si>
  <si>
    <t>"dlažba konec"</t>
  </si>
  <si>
    <t>11,5+8,1+4,85</t>
  </si>
  <si>
    <t>2,3+2,3+1,5</t>
  </si>
  <si>
    <t>60</t>
  </si>
  <si>
    <t>59217037</t>
  </si>
  <si>
    <t>obrubník parkový betonový přírodní 50x5x20cm</t>
  </si>
  <si>
    <t>1755251276</t>
  </si>
  <si>
    <t>315*1,02</t>
  </si>
  <si>
    <t>61</t>
  </si>
  <si>
    <t>916991122</t>
  </si>
  <si>
    <t>Lože pod obrubníky, krajníky nebo obruby z dlažebních kostek z betonu prostého tř. C 20/25 XF3</t>
  </si>
  <si>
    <t>-1807195184</t>
  </si>
  <si>
    <t>314,57*0,2*0,1</t>
  </si>
  <si>
    <t>62</t>
  </si>
  <si>
    <t>961044111</t>
  </si>
  <si>
    <t>Bourání základů z betonu prostého</t>
  </si>
  <si>
    <t>1620335555</t>
  </si>
  <si>
    <t>3,6</t>
  </si>
  <si>
    <t>63</t>
  </si>
  <si>
    <t>966071711</t>
  </si>
  <si>
    <t>Bourání plotových sloupků a vzpěr ocelových trubkových nebo profilovaných výšky do 2,50 m zabetonovaných</t>
  </si>
  <si>
    <t>1384485513</t>
  </si>
  <si>
    <t>64</t>
  </si>
  <si>
    <t>966071821</t>
  </si>
  <si>
    <t>Rozebrání oplocení z pletiva drátěného se čtvercovými oky, výšky do 1,6 m</t>
  </si>
  <si>
    <t>809202174</t>
  </si>
  <si>
    <t>997</t>
  </si>
  <si>
    <t>Přesun sutě</t>
  </si>
  <si>
    <t>65</t>
  </si>
  <si>
    <t>997221551</t>
  </si>
  <si>
    <t>Vodorovná doprava suti bez naložení, ale se složením a s hrubým urovnáním ze sypkých materiálů, na vzdálenost do 1 km</t>
  </si>
  <si>
    <t>1515971934</t>
  </si>
  <si>
    <t>66</t>
  </si>
  <si>
    <t>997221559</t>
  </si>
  <si>
    <t>Vodorovná doprava suti bez naložení, ale se složením a s hrubým urovnáním Příplatek k ceně za každý další i započatý 1 km přes 1 km</t>
  </si>
  <si>
    <t>1915403121</t>
  </si>
  <si>
    <t>7,689*14</t>
  </si>
  <si>
    <t>67</t>
  </si>
  <si>
    <t>997221815</t>
  </si>
  <si>
    <t>Poplatek za uložení stavebního odpadu na skládce (skládkovné) z prostého betonu zatříděného do Katalogu odpadů pod kódem 170 101</t>
  </si>
  <si>
    <t>1075205455</t>
  </si>
  <si>
    <t>7,2+0,46+0,029</t>
  </si>
  <si>
    <t>998</t>
  </si>
  <si>
    <t>Přesun hmot</t>
  </si>
  <si>
    <t>68</t>
  </si>
  <si>
    <t>998223011</t>
  </si>
  <si>
    <t>Přesun hmot pro pozemní komunikace s krytem dlážděným dopravní vzdálenost do 200 m jakékoliv délky objektu</t>
  </si>
  <si>
    <t>-847901689</t>
  </si>
  <si>
    <t>PSV</t>
  </si>
  <si>
    <t>Práce a dodávky PSV</t>
  </si>
  <si>
    <t>711</t>
  </si>
  <si>
    <t>Izolace proti vodě, vlhkosti a plynům</t>
  </si>
  <si>
    <t>69</t>
  </si>
  <si>
    <t>711161212</t>
  </si>
  <si>
    <t>Izolace proti zemní vlhkosti a beztlakové vodě nopovými fóliemi na ploše svislé S vrstva ochranná, odvětrávací a drenážní výška nopku 8,0 mm, tl. fólie do 0,6 mm</t>
  </si>
  <si>
    <t>-766038591</t>
  </si>
  <si>
    <t>14,52*0,7</t>
  </si>
  <si>
    <t>70</t>
  </si>
  <si>
    <t>998711101</t>
  </si>
  <si>
    <t>Přesun hmot pro izolace proti vodě, vlhkosti a plynům stanovený z hmotnosti přesunovaného materiálu vodorovná dopravní vzdálenost do 50 m v objektech výšky do 6 m</t>
  </si>
  <si>
    <t>1988675741</t>
  </si>
  <si>
    <t>TUKL007-012 - Chodník mezi obcemi Tuklaty a Tlustovousy - vedlejší způsobilé výdaje</t>
  </si>
  <si>
    <t>119003131</t>
  </si>
  <si>
    <t>Pomocné konstrukce při zabezpečení výkopu svislé výstražná páska zřízení</t>
  </si>
  <si>
    <t>1091255926</t>
  </si>
  <si>
    <t>38,0</t>
  </si>
  <si>
    <t>35,0</t>
  </si>
  <si>
    <t>119003132</t>
  </si>
  <si>
    <t>Pomocné konstrukce při zabezpečení výkopu svislé výstražná páska odstranění</t>
  </si>
  <si>
    <t>-263910612</t>
  </si>
  <si>
    <t>119003217</t>
  </si>
  <si>
    <t>Pomocné konstrukce při zabezpečení výkopu svislé ocelové mobilní oplocení, výšky do 1,5 m panely vyplněné dráty zřízení</t>
  </si>
  <si>
    <t>512815367</t>
  </si>
  <si>
    <t>120,0</t>
  </si>
  <si>
    <t>119003218</t>
  </si>
  <si>
    <t>Pomocné konstrukce při zabezpečení výkopu svislé ocelové mobilní oplocení, výšky do 1,5 m panely vyplněné dráty odstranění</t>
  </si>
  <si>
    <t>-1505651061</t>
  </si>
  <si>
    <t>913121111</t>
  </si>
  <si>
    <t>Montáž a demontáž dočasných dopravních značek kompletních značek vč. podstavce a sloupku základních</t>
  </si>
  <si>
    <t>1110172665</t>
  </si>
  <si>
    <t>913121211</t>
  </si>
  <si>
    <t>Montáž a demontáž dočasných dopravních značek Příplatek za první a každý další den použití dočasných dopravních značek k ceně 12-1111</t>
  </si>
  <si>
    <t>-603690702</t>
  </si>
  <si>
    <t>913211112</t>
  </si>
  <si>
    <t>Montáž a demontáž dočasných dopravních zábran reflexních, šířky 2,5 m</t>
  </si>
  <si>
    <t>-535539388</t>
  </si>
  <si>
    <t>913211212</t>
  </si>
  <si>
    <t>Montáž a demontáž dočasných dopravních zábran Příplatek za první a každý další den použití dočasných dopravních zábran k ceně 21-1112</t>
  </si>
  <si>
    <t>-545598524</t>
  </si>
  <si>
    <t>TUKL007-021 - Autobusové zastávky Tlustovousy - hlavní způsobilé výdaje</t>
  </si>
  <si>
    <t xml:space="preserve">    8 - Trubní vedení</t>
  </si>
  <si>
    <t>113107142</t>
  </si>
  <si>
    <t>Odstranění podkladů nebo krytů ručně s přemístěním hmot na skládku na vzdálenost do 3 m nebo s naložením na dopravní prostředek živičných, o tl. vrstvy přes 50 do 100 mm</t>
  </si>
  <si>
    <t>1626933922</t>
  </si>
  <si>
    <t>"obrubník"</t>
  </si>
  <si>
    <t>12,55*0,25</t>
  </si>
  <si>
    <t>113154112</t>
  </si>
  <si>
    <t>Frézování živičného podkladu nebo krytu s naložením na dopravní prostředek plochy do 500 m2 bez překážek v trase pruhu šířky do 0,5 m, tloušťky vrstvy 40 mm</t>
  </si>
  <si>
    <t>2010622185</t>
  </si>
  <si>
    <t>12,55*0,5</t>
  </si>
  <si>
    <t>113202111</t>
  </si>
  <si>
    <t>Vytrhání obrub s vybouráním lože, s přemístěním hmot na skládku na vzdálenost do 3 m nebo s naložením na dopravní prostředek z krajníků nebo obrubníků stojatých</t>
  </si>
  <si>
    <t>1536848587</t>
  </si>
  <si>
    <t>"přístr"</t>
  </si>
  <si>
    <t>11,0</t>
  </si>
  <si>
    <t>122202201</t>
  </si>
  <si>
    <t>Odkopávky a prokopávky nezapažené pro silnice s přemístěním výkopku v příčných profilech na vzdálenost do 15 m nebo s naložením na dopravní prostředek v hornině tř. 3 do 100 m3</t>
  </si>
  <si>
    <t>-1880676273</t>
  </si>
  <si>
    <t>"vjezd"</t>
  </si>
  <si>
    <t>"u přístřešku"</t>
  </si>
  <si>
    <t>6,895*0,32</t>
  </si>
  <si>
    <t>"dlažba chodník"</t>
  </si>
  <si>
    <t>"u hasičů"</t>
  </si>
  <si>
    <t>34,47*0,24</t>
  </si>
  <si>
    <t>48,71*0,24</t>
  </si>
  <si>
    <t>5,0*0,86</t>
  </si>
  <si>
    <t>11,8*0,86</t>
  </si>
  <si>
    <t>1418905243</t>
  </si>
  <si>
    <t>133201101</t>
  </si>
  <si>
    <t>Hloubení zapažených i nezapažených šachet s případným nutným přemístěním výkopku ve výkopišti v hornině tř. 3 do 100 m3</t>
  </si>
  <si>
    <t>1079468856</t>
  </si>
  <si>
    <t>"značky"</t>
  </si>
  <si>
    <t>0,05*2</t>
  </si>
  <si>
    <t>133201109</t>
  </si>
  <si>
    <t>Hloubení zapažených i nezapažených šachet s případným nutným přemístěním výkopku ve výkopišti v hornině tř. 3 Příplatek k cenám za lepivost horniny tř. 3</t>
  </si>
  <si>
    <t>1031203078</t>
  </si>
  <si>
    <t>761873803</t>
  </si>
  <si>
    <t>"ornice"</t>
  </si>
  <si>
    <t>22,66*0,15</t>
  </si>
  <si>
    <t>127,23*0,15</t>
  </si>
  <si>
    <t>286327739</t>
  </si>
  <si>
    <t>78,521+1,677+0,772</t>
  </si>
  <si>
    <t>-17,0</t>
  </si>
  <si>
    <t>-860793263</t>
  </si>
  <si>
    <t>63,97*5</t>
  </si>
  <si>
    <t>167101101</t>
  </si>
  <si>
    <t>Nakládání, skládání a překládání neulehlého výkopku nebo sypaniny nakládání, množství do 100 m3, z hornin tř. 1 až 4</t>
  </si>
  <si>
    <t>-1375539569</t>
  </si>
  <si>
    <t>171101104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</si>
  <si>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100 do 102 % PS</t>
  </si>
  <si>
    <t>381811016</t>
  </si>
  <si>
    <t>-1899568489</t>
  </si>
  <si>
    <t>63,97*1,8</t>
  </si>
  <si>
    <t>2050640399</t>
  </si>
  <si>
    <t>-887856653</t>
  </si>
  <si>
    <t>-1433631911</t>
  </si>
  <si>
    <t>22,66</t>
  </si>
  <si>
    <t>-1309813647</t>
  </si>
  <si>
    <t>-1300480151</t>
  </si>
  <si>
    <t>22,66*3,0*0,01*1,03</t>
  </si>
  <si>
    <t>1912315917</t>
  </si>
  <si>
    <t>432771907</t>
  </si>
  <si>
    <t>127,23*3,0*0,01*1,03</t>
  </si>
  <si>
    <t>-2027619644</t>
  </si>
  <si>
    <t>"dlažba kámen"</t>
  </si>
  <si>
    <t>" u hasičů"</t>
  </si>
  <si>
    <t>62,45</t>
  </si>
  <si>
    <t>54,76</t>
  </si>
  <si>
    <t>6,46</t>
  </si>
  <si>
    <t>4,35*0,1</t>
  </si>
  <si>
    <t>31,05</t>
  </si>
  <si>
    <t>14,1*0,15</t>
  </si>
  <si>
    <t>13,05*0,1</t>
  </si>
  <si>
    <t>45,77</t>
  </si>
  <si>
    <t>29,4*0,1</t>
  </si>
  <si>
    <t>1394566278</t>
  </si>
  <si>
    <t>24,05+11,82</t>
  </si>
  <si>
    <t>182201101</t>
  </si>
  <si>
    <t>Svahování trvalých svahů do projektovaných profilů s potřebným přemístěním výkopku při svahování násypů v jakékoliv hornině</t>
  </si>
  <si>
    <t>-867377539</t>
  </si>
  <si>
    <t>80,94</t>
  </si>
  <si>
    <t>-2117256947</t>
  </si>
  <si>
    <t>24,05+11,82+10,42</t>
  </si>
  <si>
    <t>187661423</t>
  </si>
  <si>
    <t>1234393583</t>
  </si>
  <si>
    <t>2034336599</t>
  </si>
  <si>
    <t>1496123147</t>
  </si>
  <si>
    <t>1897323875</t>
  </si>
  <si>
    <t>-469187133</t>
  </si>
  <si>
    <t>1826484409</t>
  </si>
  <si>
    <t>1084113047</t>
  </si>
  <si>
    <t>-502804522</t>
  </si>
  <si>
    <t>952932035</t>
  </si>
  <si>
    <t>-815379630</t>
  </si>
  <si>
    <t>26,63</t>
  </si>
  <si>
    <t>1,08+0,94</t>
  </si>
  <si>
    <t>2,4</t>
  </si>
  <si>
    <t>16,57+25,1</t>
  </si>
  <si>
    <t>0,62+1,08</t>
  </si>
  <si>
    <t>564861111</t>
  </si>
  <si>
    <t>Podklad ze štěrkodrti ŠD s rozprostřením a zhutněním, po zhutnění tl. 200 mm</t>
  </si>
  <si>
    <t>1010357942</t>
  </si>
  <si>
    <t>1,42+5,04</t>
  </si>
  <si>
    <t>565145111</t>
  </si>
  <si>
    <t>Asfaltový beton vrstva podkladní ACP 16 (obalované kamenivo střednězrnné - OKS) s rozprostřením a zhutněním v pruhu šířky do 3 m, po zhutnění tl. 60 mm</t>
  </si>
  <si>
    <t>-734446862</t>
  </si>
  <si>
    <t>573231107</t>
  </si>
  <si>
    <t>Postřik spojovací PS bez posypu kamenivem ze silniční emulze, v množství 0,40 kg/m2</t>
  </si>
  <si>
    <t>-1131814030</t>
  </si>
  <si>
    <t>6,275+3,138</t>
  </si>
  <si>
    <t>577134111</t>
  </si>
  <si>
    <t>Asfaltový beton vrstva obrusná ACO 11 (ABS) s rozprostřením a se zhutněním z nemodifikovaného asfaltu v pruhu šířky do 3 m tř. I, po zhutnění tl. 40 mm</t>
  </si>
  <si>
    <t>1966845659</t>
  </si>
  <si>
    <t>360265842</t>
  </si>
  <si>
    <t>"signální"</t>
  </si>
  <si>
    <t>"okr"</t>
  </si>
  <si>
    <t>59245006</t>
  </si>
  <si>
    <t>dlažba skladebná betonová základní pro nevidomé 20 x 10 x 6 cm barevná</t>
  </si>
  <si>
    <t>498370228</t>
  </si>
  <si>
    <t>3,72*1,03</t>
  </si>
  <si>
    <t>-588058591</t>
  </si>
  <si>
    <t>68,3*1,03</t>
  </si>
  <si>
    <t>59245008</t>
  </si>
  <si>
    <t>dlažba skladebná betonová 20 x 10 x 6 cm barevná</t>
  </si>
  <si>
    <t>-97379090</t>
  </si>
  <si>
    <t>4,8*1,03</t>
  </si>
  <si>
    <t>596211210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</si>
  <si>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A, pro plochy do 50 m2</t>
  </si>
  <si>
    <t>-1071607189</t>
  </si>
  <si>
    <t>1,42</t>
  </si>
  <si>
    <t>"červená"</t>
  </si>
  <si>
    <t>5,04</t>
  </si>
  <si>
    <t>592450055</t>
  </si>
  <si>
    <t>dlažba skladebná betonová základní pro nevidomé 20x10x8 cm barevná</t>
  </si>
  <si>
    <t>1458870761</t>
  </si>
  <si>
    <t>1,42*1,03</t>
  </si>
  <si>
    <t>59245005</t>
  </si>
  <si>
    <t>dlažba skladebná betonová 20x10x8 cm barevná</t>
  </si>
  <si>
    <t>-851484855</t>
  </si>
  <si>
    <t>5,04*1,03</t>
  </si>
  <si>
    <t>Trubní vedení</t>
  </si>
  <si>
    <t>899231111</t>
  </si>
  <si>
    <t>Výšková úprava uličního vstupu nebo vpusti do 200 mm zvýšením mříže</t>
  </si>
  <si>
    <t>868957577</t>
  </si>
  <si>
    <t>914111111</t>
  </si>
  <si>
    <t>Montáž svislé dopravní značky základní velikosti do 1 m2 objímkami na sloupky nebo konzoly</t>
  </si>
  <si>
    <t>926026466</t>
  </si>
  <si>
    <t>404442563</t>
  </si>
  <si>
    <t>značka svislá FeZn 500 x 700 mm IJ4c - Autobusová zastávka</t>
  </si>
  <si>
    <t>-349113569</t>
  </si>
  <si>
    <t>914511111</t>
  </si>
  <si>
    <t>Montáž sloupku dopravních značek délky do 3,5 m do betonového základu</t>
  </si>
  <si>
    <t>-241755843</t>
  </si>
  <si>
    <t>404452250</t>
  </si>
  <si>
    <t>sloupek Zn pro dopravní značku D 60mm v 3,5m</t>
  </si>
  <si>
    <t>-69240584</t>
  </si>
  <si>
    <t>404452400</t>
  </si>
  <si>
    <t>patka hliníková pro sloupek D 60 mm</t>
  </si>
  <si>
    <t>-1308499415</t>
  </si>
  <si>
    <t>404452530</t>
  </si>
  <si>
    <t>víčko plastové na sloupek D 60mm</t>
  </si>
  <si>
    <t>167262167</t>
  </si>
  <si>
    <t>915221112</t>
  </si>
  <si>
    <t>Vodorovné dopravní značení stříkaným plastem vodící čára bílá šířky 250 mm souvislá retroreflexní</t>
  </si>
  <si>
    <t>-1065376248</t>
  </si>
  <si>
    <t>"V4"</t>
  </si>
  <si>
    <t>12,0</t>
  </si>
  <si>
    <t>915221122</t>
  </si>
  <si>
    <t>Vodorovné dopravní značení stříkaným plastem vodící čára bílá šířky 250 mm přerušovaná retroreflexní</t>
  </si>
  <si>
    <t>-2141413020</t>
  </si>
  <si>
    <t>15,0+6,0</t>
  </si>
  <si>
    <t>"V7B"</t>
  </si>
  <si>
    <t>8,0+8,0+3,6+4,6+5,7+5,7</t>
  </si>
  <si>
    <t>915611111</t>
  </si>
  <si>
    <t>Předznačení pro vodorovné značení stříkané barvou nebo prováděné z nátěrových hmot liniové dělicí čáry, vodicí proužky</t>
  </si>
  <si>
    <t>180725173</t>
  </si>
  <si>
    <t>12,0+56,6</t>
  </si>
  <si>
    <t>916231115</t>
  </si>
  <si>
    <t>Osazení chodníkového obrubníku betonového se zřízením lože, s vyplněním a zatřením spár cementovou maltou ležatého s boční opěrou z betonu prostého tř. C 20/25 XF3, do lože z betonu prostého téže značky</t>
  </si>
  <si>
    <t>450727378</t>
  </si>
  <si>
    <t>3,45</t>
  </si>
  <si>
    <t>59217023</t>
  </si>
  <si>
    <t>obrubník betonový chodníkový 100x15x25cm</t>
  </si>
  <si>
    <t>-325561944</t>
  </si>
  <si>
    <t>4*1,02</t>
  </si>
  <si>
    <t>916231215</t>
  </si>
  <si>
    <t>Osazení chodníkového obrubníku betonového se zřízením lože, s vyplněním a zatřením spár cementovou maltou stojatého s boční opěrou z betonu prostého tř. C 20/25 XF3, do lože z betonu prostého téže značky</t>
  </si>
  <si>
    <t>-1734151003</t>
  </si>
  <si>
    <t>"obrub 30"</t>
  </si>
  <si>
    <t>15,0</t>
  </si>
  <si>
    <t>"obrub 25"</t>
  </si>
  <si>
    <t>17,7+4,0+2,0</t>
  </si>
  <si>
    <t>14,1+0,6+3,85</t>
  </si>
  <si>
    <t>-1900289236</t>
  </si>
  <si>
    <t>43*1,02</t>
  </si>
  <si>
    <t>59217021</t>
  </si>
  <si>
    <t>obrubník betonový chodníkový 100x15x30 cm</t>
  </si>
  <si>
    <t>2009834200</t>
  </si>
  <si>
    <t>30*1,02</t>
  </si>
  <si>
    <t>-914695315</t>
  </si>
  <si>
    <t>8,0+4,65+0,4</t>
  </si>
  <si>
    <t>4,35</t>
  </si>
  <si>
    <t>11,2+18,2</t>
  </si>
  <si>
    <t>418883279</t>
  </si>
  <si>
    <t>47*1,02</t>
  </si>
  <si>
    <t>1404873406</t>
  </si>
  <si>
    <t>3,45*0,3*0,1</t>
  </si>
  <si>
    <t>72,25*0,3*0,1</t>
  </si>
  <si>
    <t>46,8*0,2*0,1</t>
  </si>
  <si>
    <t>919122133</t>
  </si>
  <si>
    <t xml:space="preserve">Těsnění dilatačních a pracovním spár zálivkou za tepla </t>
  </si>
  <si>
    <t>-1180731655</t>
  </si>
  <si>
    <t>"hrana dlažba"</t>
  </si>
  <si>
    <t>22,8+31,2</t>
  </si>
  <si>
    <t>12,55+0,25+0,25</t>
  </si>
  <si>
    <t>919731121</t>
  </si>
  <si>
    <t>Zarovnání styčné plochy podkladu nebo krytu podél vybourané části komunikace nebo zpevněné plochy živičné tl. do 50 mm</t>
  </si>
  <si>
    <t>140024238</t>
  </si>
  <si>
    <t>12,55+0,5+0,5</t>
  </si>
  <si>
    <t>919731122</t>
  </si>
  <si>
    <t>Zarovnání styčné plochy podkladu nebo krytu podél vybourané části komunikace nebo zpevněné plochy živičné tl. přes 50 do 100 mm</t>
  </si>
  <si>
    <t>1545186410</t>
  </si>
  <si>
    <t>919735111</t>
  </si>
  <si>
    <t>Řezání stávajícího živičného krytu nebo podkladu hloubky do 50 mm</t>
  </si>
  <si>
    <t>1772549849</t>
  </si>
  <si>
    <t>919735112</t>
  </si>
  <si>
    <t>Řezání stávajícího živičného krytu nebo podkladu hloubky přes 50 do 100 mm</t>
  </si>
  <si>
    <t>1580309374</t>
  </si>
  <si>
    <t>938908411</t>
  </si>
  <si>
    <t>Čištění vozovek splachováním vodou povrchu podkladu nebo krytu živičného, betonového nebo dlážděného</t>
  </si>
  <si>
    <t>599988005</t>
  </si>
  <si>
    <t>40,0*3,0</t>
  </si>
  <si>
    <t>71</t>
  </si>
  <si>
    <t>2009739277</t>
  </si>
  <si>
    <t>"označ"</t>
  </si>
  <si>
    <t>0,6*0,6*0,8*2</t>
  </si>
  <si>
    <t>"přístřešek"</t>
  </si>
  <si>
    <t>0,6*0,6*0,8*4</t>
  </si>
  <si>
    <t>72</t>
  </si>
  <si>
    <t>966001211</t>
  </si>
  <si>
    <t>Odstranění lavičky parkové stabilní zabetonované</t>
  </si>
  <si>
    <t>1715421259</t>
  </si>
  <si>
    <t>73</t>
  </si>
  <si>
    <t>966001311</t>
  </si>
  <si>
    <t>Odstranění odpadkového koše s betonovou patkou</t>
  </si>
  <si>
    <t>1424076722</t>
  </si>
  <si>
    <t>74</t>
  </si>
  <si>
    <t>966006232</t>
  </si>
  <si>
    <t>Odstranění označníku zastávky hromadné dopravy</t>
  </si>
  <si>
    <t>766637565</t>
  </si>
  <si>
    <t>75</t>
  </si>
  <si>
    <t>968072642</t>
  </si>
  <si>
    <t>Vybourání kovových stěn a stropů přístřešků a zastávek</t>
  </si>
  <si>
    <t>714421049</t>
  </si>
  <si>
    <t>3,0*2,0</t>
  </si>
  <si>
    <t>76</t>
  </si>
  <si>
    <t>1296249557</t>
  </si>
  <si>
    <t>77</t>
  </si>
  <si>
    <t>-751343031</t>
  </si>
  <si>
    <t>12,417*14</t>
  </si>
  <si>
    <t>78</t>
  </si>
  <si>
    <t>-1246946528</t>
  </si>
  <si>
    <t>2,255+3,456+0,482+0,087</t>
  </si>
  <si>
    <t>79</t>
  </si>
  <si>
    <t>997221845</t>
  </si>
  <si>
    <t>Poplatek za uložení stavebního odpadu na skládce (skládkovné) asfaltového bez obsahu dehtu zatříděného do Katalogu odpadů pod kódem 170 302</t>
  </si>
  <si>
    <t>95427754</t>
  </si>
  <si>
    <t>0,69+0,646</t>
  </si>
  <si>
    <t>80</t>
  </si>
  <si>
    <t>997221855</t>
  </si>
  <si>
    <t>586012372</t>
  </si>
  <si>
    <t>4,8</t>
  </si>
  <si>
    <t>81</t>
  </si>
  <si>
    <t>-213297126</t>
  </si>
  <si>
    <t>82</t>
  </si>
  <si>
    <t>-717571613</t>
  </si>
  <si>
    <t>10,4*0,4</t>
  </si>
  <si>
    <t>83</t>
  </si>
  <si>
    <t>-123189565</t>
  </si>
  <si>
    <t>TUKL007-022 - Autobusové zastávky Tlustovousy - vedlejší způsobilé výdaje</t>
  </si>
  <si>
    <t>113107162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</si>
  <si>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</si>
  <si>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977375305</t>
  </si>
  <si>
    <t>113107182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</si>
  <si>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</si>
  <si>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1614299832</t>
  </si>
  <si>
    <t>63,65</t>
  </si>
  <si>
    <t>28,4+31,05</t>
  </si>
  <si>
    <t>322175295</t>
  </si>
  <si>
    <t>9,0</t>
  </si>
  <si>
    <t>796483730</t>
  </si>
  <si>
    <t>-1403334019</t>
  </si>
  <si>
    <t>38,0+10,0</t>
  </si>
  <si>
    <t>40,0</t>
  </si>
  <si>
    <t>-1024166895</t>
  </si>
  <si>
    <t>62,45*0,57</t>
  </si>
  <si>
    <t>54,76*0,57</t>
  </si>
  <si>
    <t>"odpočet bourané"</t>
  </si>
  <si>
    <t>-63,65*0,3</t>
  </si>
  <si>
    <t>-59,45*0,3</t>
  </si>
  <si>
    <t>29,88</t>
  </si>
  <si>
    <t>29,88*5</t>
  </si>
  <si>
    <t>29,88*1,8</t>
  </si>
  <si>
    <t>52,85</t>
  </si>
  <si>
    <t>32,0*0,3</t>
  </si>
  <si>
    <t>47,98</t>
  </si>
  <si>
    <t>22,6*0,3</t>
  </si>
  <si>
    <t>567134123</t>
  </si>
  <si>
    <t>Podklad ze směsi stmelené cementem SC bez dilatačních spár, s rozprostřením a zhutněním SC C 12/15 (PB III), po zhutnění tl. 210 mm</t>
  </si>
  <si>
    <t>-420788549</t>
  </si>
  <si>
    <t>591211111</t>
  </si>
  <si>
    <t>Kladení dlažby z kostek s provedením lože do tl. 50 mm, s vyplněním spár, s dvojím beraněním a se smetením přebytečného materiálu na krajnici drobných z kamene, do lože z kameniva těženého</t>
  </si>
  <si>
    <t>-1167154558</t>
  </si>
  <si>
    <t>583801201</t>
  </si>
  <si>
    <t>kostka dlažební drobná, žula velikost 12 cm</t>
  </si>
  <si>
    <t>236662605</t>
  </si>
  <si>
    <t>100,83*1,02</t>
  </si>
  <si>
    <t>913111115</t>
  </si>
  <si>
    <t>Montáž a demontáž dočasných dopravních značek samostatných značek základních</t>
  </si>
  <si>
    <t>1064132422</t>
  </si>
  <si>
    <t>2+2</t>
  </si>
  <si>
    <t>913111215</t>
  </si>
  <si>
    <t>Montáž a demontáž dočasných dopravních značek Příplatek za první a každý další den použití dočasných dopravních značek k ceně 11-1115</t>
  </si>
  <si>
    <t>1800717916</t>
  </si>
  <si>
    <t>2*30</t>
  </si>
  <si>
    <t>770689578</t>
  </si>
  <si>
    <t>6+6</t>
  </si>
  <si>
    <t>1332516643</t>
  </si>
  <si>
    <t>6*30</t>
  </si>
  <si>
    <t>913321111</t>
  </si>
  <si>
    <t>Montáž a demontáž dočasných dopravních vodících zařízení směrové desky základní</t>
  </si>
  <si>
    <t>46149468</t>
  </si>
  <si>
    <t>913321115</t>
  </si>
  <si>
    <t>Montáž a demontáž dočasných dopravních vodících zařízení soupravy směrových desek s výstražným světlem 3 desky</t>
  </si>
  <si>
    <t>371787418</t>
  </si>
  <si>
    <t>913321211</t>
  </si>
  <si>
    <t>Montáž a demontáž dočasných dopravních vodících zařízení Příplatek za první a každý další den použití dočasných dopravních vodících zařízení k ceně 32-1111</t>
  </si>
  <si>
    <t>2092010625</t>
  </si>
  <si>
    <t>913321215</t>
  </si>
  <si>
    <t>Montáž a demontáž dočasných dopravních vodících zařízení Příplatek za první a každý další den použití dočasných dopravních vodících zařízení k ceně 32-1115</t>
  </si>
  <si>
    <t>-777132167</t>
  </si>
  <si>
    <t>913331116</t>
  </si>
  <si>
    <t>Montáž a demontáž dočasného výstražného světla včetně akumulátoru</t>
  </si>
  <si>
    <t>1229326254</t>
  </si>
  <si>
    <t>913331216</t>
  </si>
  <si>
    <t>Příplatek k dočasnému výstražnému světlu včetně akumulátoru za první a ZKD den použití</t>
  </si>
  <si>
    <t>2099644705</t>
  </si>
  <si>
    <t>913411111</t>
  </si>
  <si>
    <t>Montáž a demontáž mobilní semaforové soupravy 2 semafory</t>
  </si>
  <si>
    <t>126751721</t>
  </si>
  <si>
    <t>1+1</t>
  </si>
  <si>
    <t>913411211</t>
  </si>
  <si>
    <t>Montáž a demontáž mobilní semaforové soupravy Příplatek za první a každý další den použití mobilní semaforové soupravy k ceně 41-1111</t>
  </si>
  <si>
    <t>1955205380</t>
  </si>
  <si>
    <t>1*30</t>
  </si>
  <si>
    <t>913911112</t>
  </si>
  <si>
    <t>Montáž a demontáž akumulátorů a zásobníků dočasného dopravního značení akumulátoru olověného 12V/55 Ah</t>
  </si>
  <si>
    <t>-1012301094</t>
  </si>
  <si>
    <t>913911122</t>
  </si>
  <si>
    <t>Montáž a demontáž akumulátorů a zásobníků dočasného dopravního značení zásobníku na akumulátor a řídící jednotku ocelového</t>
  </si>
  <si>
    <t>431166883</t>
  </si>
  <si>
    <t>913911212</t>
  </si>
  <si>
    <t>Montáž a demontáž akumulátorů a zásobníků dočasného dopravního značení Příplatek za první a každý další den použití akumulátorů a zásobníků dočasného dopravního značení k ceně 91-1112</t>
  </si>
  <si>
    <t>-1691364251</t>
  </si>
  <si>
    <t>913911222</t>
  </si>
  <si>
    <t>Montáž a demontáž akumulátorů a zásobníků dočasného dopravního značení Příplatek za první a každý další den použití akumulátorů a zásobníků dočasného dopravního značení k ceně 91-1122</t>
  </si>
  <si>
    <t>-71493501</t>
  </si>
  <si>
    <t>915121115</t>
  </si>
  <si>
    <t>Vodorovné dopravní značení šířky 250 mm žlutou barvou vodící čáry</t>
  </si>
  <si>
    <t>1862066399</t>
  </si>
  <si>
    <t>2,5+2,5+2,5+2,5</t>
  </si>
  <si>
    <t>915211115</t>
  </si>
  <si>
    <t>Vodorovné dopravní značení stříkaným plastem dělící čára šířky 125 mm souvislá žlutá základní</t>
  </si>
  <si>
    <t>-1497394418</t>
  </si>
  <si>
    <t>"bus"</t>
  </si>
  <si>
    <t>12,0+2,45+2,55+2,64+2,72+3,28+3,32+3,38+3,34</t>
  </si>
  <si>
    <t>12,0+2,55+2,6+2,65+2,65+3,28+3,32+3,38+3,34</t>
  </si>
  <si>
    <t>915231115</t>
  </si>
  <si>
    <t>Vodorovné dopravní značení stříkaným plastem přechody pro chodce, šipky, symboly nápisy žluté základní</t>
  </si>
  <si>
    <t>1727191651</t>
  </si>
  <si>
    <t>0,431*2*2</t>
  </si>
  <si>
    <t>0,286*2*2</t>
  </si>
  <si>
    <t>0,318*2*2</t>
  </si>
  <si>
    <t>326143079</t>
  </si>
  <si>
    <t>71,45</t>
  </si>
  <si>
    <t>10,0</t>
  </si>
  <si>
    <t>915621111</t>
  </si>
  <si>
    <t>Předznačení pro vodorovné značení stříkané barvou nebo prováděné z nátěrových hmot plošné šipky, symboly, nápisy</t>
  </si>
  <si>
    <t>-1773434028</t>
  </si>
  <si>
    <t>4,14</t>
  </si>
  <si>
    <t>966007112</t>
  </si>
  <si>
    <t>Odstranění vodorovného dopravního značení frézováním značeného barvou čáry šířky do 250 mm</t>
  </si>
  <si>
    <t>-1012680743</t>
  </si>
  <si>
    <t>75,198*14</t>
  </si>
  <si>
    <t>27,082</t>
  </si>
  <si>
    <t>35,699</t>
  </si>
  <si>
    <t>TUKL007-023 - Autobusové zastávky Tlustovousy - nezpůsobilé výdaje</t>
  </si>
  <si>
    <t xml:space="preserve">    767 - Konstrukce zámečnické</t>
  </si>
  <si>
    <t>21,3*0,32</t>
  </si>
  <si>
    <t>8,6*0,24</t>
  </si>
  <si>
    <t>43851591</t>
  </si>
  <si>
    <t>0,85*0,4*0,6*4</t>
  </si>
  <si>
    <t>"lavice"</t>
  </si>
  <si>
    <t>0,4*0,4*0,6*2</t>
  </si>
  <si>
    <t>4,18*0,4*0,4</t>
  </si>
  <si>
    <t>-636831541</t>
  </si>
  <si>
    <t>"koš"</t>
  </si>
  <si>
    <t>0,4*0,4*0,6</t>
  </si>
  <si>
    <t>8,88+1,677+0,672</t>
  </si>
  <si>
    <t>11,229*5</t>
  </si>
  <si>
    <t>11,229*1,8</t>
  </si>
  <si>
    <t>8,6+21,3</t>
  </si>
  <si>
    <t>-776789495</t>
  </si>
  <si>
    <t>0,85*0,4*0,1*4</t>
  </si>
  <si>
    <t>0,4*0,4*0,1*2</t>
  </si>
  <si>
    <t>0,4*0,4*0,1</t>
  </si>
  <si>
    <t>0,6*0,6*0,1*2</t>
  </si>
  <si>
    <t>274313611</t>
  </si>
  <si>
    <t>Základy z betonu prostého pasy betonu kamenem neprokládaného tř. C 16/20</t>
  </si>
  <si>
    <t>988361930</t>
  </si>
  <si>
    <t>275313611</t>
  </si>
  <si>
    <t>Základy z betonu prostého patky a bloky z betonu kamenem neprokládaného tř. C 16/20</t>
  </si>
  <si>
    <t>-1170919034</t>
  </si>
  <si>
    <t>1818797165</t>
  </si>
  <si>
    <t>2,09+2,09</t>
  </si>
  <si>
    <t>719172892</t>
  </si>
  <si>
    <t>38*1,02</t>
  </si>
  <si>
    <t>8,6</t>
  </si>
  <si>
    <t>21,3</t>
  </si>
  <si>
    <t>8,6*1,03</t>
  </si>
  <si>
    <t>"barevná"</t>
  </si>
  <si>
    <t>-1000139789</t>
  </si>
  <si>
    <t>21,3*1,03</t>
  </si>
  <si>
    <t>6,2</t>
  </si>
  <si>
    <t>7*1,02</t>
  </si>
  <si>
    <t>6,2*0,3*0,1</t>
  </si>
  <si>
    <t>935113111</t>
  </si>
  <si>
    <t>Osazení odvodňovacího žlabu s krycím roštem polymerbetonového šířky do 200 mm</t>
  </si>
  <si>
    <t>-1475930364</t>
  </si>
  <si>
    <t>592270001</t>
  </si>
  <si>
    <t xml:space="preserve">žlab odvodňovací z polymerbetonu vel.150  - 100 x 18,5 x 21 cm</t>
  </si>
  <si>
    <t>-1625557329</t>
  </si>
  <si>
    <t>592270251</t>
  </si>
  <si>
    <t>vpust žlabová vel. 150 - vpust v610 mm, 0,5m, odtok DN150</t>
  </si>
  <si>
    <t>1139998660</t>
  </si>
  <si>
    <t>592270271</t>
  </si>
  <si>
    <t>čelo plné na začátek a konec žlabu 150</t>
  </si>
  <si>
    <t>-1365708040</t>
  </si>
  <si>
    <t>592270221</t>
  </si>
  <si>
    <t>rošt můstkový tvárná litina pro žlab vel. 150 - D400/E600</t>
  </si>
  <si>
    <t>-1426512338</t>
  </si>
  <si>
    <t>936104213</t>
  </si>
  <si>
    <t>Montáž odpadkového koše přichycením kotevními šrouby</t>
  </si>
  <si>
    <t>1250669405</t>
  </si>
  <si>
    <t>749101301</t>
  </si>
  <si>
    <t xml:space="preserve">Odpadkový koš se stříškou,  ocelové tělo, opláštění drážkovaným ocelovým plechem, výška 94 cm, šířka 39 cm, obsah 45 l</t>
  </si>
  <si>
    <t>-2142499673</t>
  </si>
  <si>
    <t>936124113</t>
  </si>
  <si>
    <t>Montáž lavičky parkové stabilní přichycené kotevními šrouby</t>
  </si>
  <si>
    <t>143067162</t>
  </si>
  <si>
    <t>749101001</t>
  </si>
  <si>
    <t xml:space="preserve">Parková lavička, ocelová konstrukce, sedák z dřevěných desek, 150 x 40 x 44,5 cm </t>
  </si>
  <si>
    <t>-1822105674</t>
  </si>
  <si>
    <t>767</t>
  </si>
  <si>
    <t>Konstrukce zámečnické</t>
  </si>
  <si>
    <t>767822138</t>
  </si>
  <si>
    <t>Montáž zastávkového přístřešku bez bočních stěn, s lavičkou a informační tabulí, kotvení šrouby na pevný podklad</t>
  </si>
  <si>
    <t>402652070</t>
  </si>
  <si>
    <t>553143425</t>
  </si>
  <si>
    <t>Zastávkový přístřešek s plochou střechou, ocelová nosná konstrukce, střecha z polykarbonátu, zadní stěna z kaleného skla, lavička, 4220x1855 mm</t>
  </si>
  <si>
    <t>-1768170063</t>
  </si>
  <si>
    <t>767822149</t>
  </si>
  <si>
    <t>Montáž označníku zastávky hromadné dopravy na sloupku</t>
  </si>
  <si>
    <t>-847319887</t>
  </si>
  <si>
    <t>553143421</t>
  </si>
  <si>
    <t>Zastávkový označník se čtvercovým terčem, štítek pro označení linek, tabule s jízním řádem, odpadkový koš</t>
  </si>
  <si>
    <t>1893765940</t>
  </si>
  <si>
    <t>998767101</t>
  </si>
  <si>
    <t>Přesun hmot pro zámečnické konstrukce stanovený z hmotnosti přesunovaného materiálu vodorovná dopravní vzdálenost do 50 m v objektech výšky do 6 m</t>
  </si>
  <si>
    <t>343286891</t>
  </si>
  <si>
    <t>TUKL007-031 - Chodník k autobusové zastávce v ulici Akátové, Tuklaty - hlavní způsobilé výdaje</t>
  </si>
  <si>
    <t>113106191</t>
  </si>
  <si>
    <t>Rozebrání dlažeb a dílců vozovek a ploch s přemístěním hmot na skládku na vzdálenost do 3 m nebo s naložením na dopravní prostředek, s jakoukoliv výplní spár strojně ze silničních dílců jakýchkoliv rozměrů, s ložem z kameniva nebo živice se spárami zalitými živicí</t>
  </si>
  <si>
    <t>-2132605141</t>
  </si>
  <si>
    <t>"panely"</t>
  </si>
  <si>
    <t>21,0*1,5</t>
  </si>
  <si>
    <t>113107121</t>
  </si>
  <si>
    <t>Odstranění podkladů nebo krytů ručně s přemístěním hmot na skládku na vzdálenost do 3 m nebo s naložením na dopravní prostředek z kameniva hrubého drceného, o tl. vrstvy do 100 mm</t>
  </si>
  <si>
    <t>414550376</t>
  </si>
  <si>
    <t>121101101</t>
  </si>
  <si>
    <t>Sejmutí ornice nebo lesní půdy s vodorovným přemístěním na hromady v místě upotřebení nebo na dočasné či trvalé skládky se složením, na vzdálenost do 50 m</t>
  </si>
  <si>
    <t>-2085282108</t>
  </si>
  <si>
    <t>"kratší k lávce"</t>
  </si>
  <si>
    <t>23,52*3,0*0,1</t>
  </si>
  <si>
    <t>48,42*0,1</t>
  </si>
  <si>
    <t>"delší k lávce"</t>
  </si>
  <si>
    <t>"dlažba"</t>
  </si>
  <si>
    <t>36,0*3,0*0,1</t>
  </si>
  <si>
    <t>865360193</t>
  </si>
  <si>
    <t>32,0*0,14</t>
  </si>
  <si>
    <t>"zesílená"</t>
  </si>
  <si>
    <t>20,145*0,29</t>
  </si>
  <si>
    <t>67,73*0,14</t>
  </si>
  <si>
    <t>-31,5*0,15</t>
  </si>
  <si>
    <t>60,83*0,29</t>
  </si>
  <si>
    <t>-2105810067</t>
  </si>
  <si>
    <t>138752783</t>
  </si>
  <si>
    <t>2,0*0,6*0,8*2</t>
  </si>
  <si>
    <t>921426742</t>
  </si>
  <si>
    <t>526286780</t>
  </si>
  <si>
    <t>22,698</t>
  </si>
  <si>
    <t>19,052</t>
  </si>
  <si>
    <t>-1080434603</t>
  </si>
  <si>
    <t>32,72+1,92</t>
  </si>
  <si>
    <t>1546435552</t>
  </si>
  <si>
    <t>34,64*5</t>
  </si>
  <si>
    <t>-487711240</t>
  </si>
  <si>
    <t>78,59*0,15</t>
  </si>
  <si>
    <t>48,42*0,15</t>
  </si>
  <si>
    <t>-1350720350</t>
  </si>
  <si>
    <t>19,6*1,97*0,5</t>
  </si>
  <si>
    <t>1945223234</t>
  </si>
  <si>
    <t>1506483202</t>
  </si>
  <si>
    <t>34,64*1,8</t>
  </si>
  <si>
    <t>-699477531</t>
  </si>
  <si>
    <t>838113179</t>
  </si>
  <si>
    <t>-1082359974</t>
  </si>
  <si>
    <t>23,52*0,5*2</t>
  </si>
  <si>
    <t>58,12*0,5*2</t>
  </si>
  <si>
    <t>-6,1*0,5</t>
  </si>
  <si>
    <t>1768975483</t>
  </si>
  <si>
    <t>-1082635185</t>
  </si>
  <si>
    <t>78,59*3,0*0,01*1,03</t>
  </si>
  <si>
    <t>198995451</t>
  </si>
  <si>
    <t>-747406506</t>
  </si>
  <si>
    <t>48,42*3,0*0,01*1,03</t>
  </si>
  <si>
    <t>506858031</t>
  </si>
  <si>
    <t>29,08</t>
  </si>
  <si>
    <t>29,2*0,1</t>
  </si>
  <si>
    <t>18,13</t>
  </si>
  <si>
    <t>20,15*0,1</t>
  </si>
  <si>
    <t>61,34</t>
  </si>
  <si>
    <t>54,75*0,1</t>
  </si>
  <si>
    <t>6,1*0,15</t>
  </si>
  <si>
    <t>55,11</t>
  </si>
  <si>
    <t>57,2*0,1</t>
  </si>
  <si>
    <t>-1047525563</t>
  </si>
  <si>
    <t>-1521601264</t>
  </si>
  <si>
    <t>-1963688885</t>
  </si>
  <si>
    <t>1602524130</t>
  </si>
  <si>
    <t>-443203998</t>
  </si>
  <si>
    <t>-1500642640</t>
  </si>
  <si>
    <t>-1268532370</t>
  </si>
  <si>
    <t>-18689004</t>
  </si>
  <si>
    <t>-898011637</t>
  </si>
  <si>
    <t>1279098913</t>
  </si>
  <si>
    <t>456945106</t>
  </si>
  <si>
    <t>894268069</t>
  </si>
  <si>
    <t>477023459</t>
  </si>
  <si>
    <t>2,0*0,6*0,1*2</t>
  </si>
  <si>
    <t>-1397849218</t>
  </si>
  <si>
    <t>"základ lávka"</t>
  </si>
  <si>
    <t>2,0*0,6*0,9*2</t>
  </si>
  <si>
    <t>274351121</t>
  </si>
  <si>
    <t>Bednění základů pasů rovné zřízení</t>
  </si>
  <si>
    <t>186065932</t>
  </si>
  <si>
    <t>(2,0+0,6)*2*0,2*2</t>
  </si>
  <si>
    <t>274351122</t>
  </si>
  <si>
    <t>Bednění základů pasů rovné odstranění</t>
  </si>
  <si>
    <t>-55826986</t>
  </si>
  <si>
    <t>423176511</t>
  </si>
  <si>
    <t>Montáž atypické nebo speciální ocelové konstrukce šířky do 2,4 m, výšky do 3 m mostu o jednom poli, rozpětí pole do 13 m</t>
  </si>
  <si>
    <t>-1910610791</t>
  </si>
  <si>
    <t>550,0*0,001</t>
  </si>
  <si>
    <t>553813059</t>
  </si>
  <si>
    <t>Ocelová lávka pro pěší, ocelová nosná konstrukce, ocelové zábradlí, zinkováno, dřevěná mostovka, dřevěná výplň zábradlí, včetně povrchových úprav</t>
  </si>
  <si>
    <t>2009710575</t>
  </si>
  <si>
    <t>564751111</t>
  </si>
  <si>
    <t>Podklad nebo kryt z kameniva hrubého drceného vel. 32-63 mm s rozprostřením a zhutněním, po zhutnění tl. 150 mm</t>
  </si>
  <si>
    <t>-2054883387</t>
  </si>
  <si>
    <t>-533961865</t>
  </si>
  <si>
    <t>1254413640</t>
  </si>
  <si>
    <t>-1791559152</t>
  </si>
  <si>
    <t>47,21*1,03</t>
  </si>
  <si>
    <t>596211112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</si>
  <si>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100 do 300 m2</t>
  </si>
  <si>
    <t>-1864706872</t>
  </si>
  <si>
    <t>1143871093</t>
  </si>
  <si>
    <t>116,45*1,01</t>
  </si>
  <si>
    <t>836763655</t>
  </si>
  <si>
    <t>6,1</t>
  </si>
  <si>
    <t>1628518701</t>
  </si>
  <si>
    <t>-455948675</t>
  </si>
  <si>
    <t>15,3+13,9</t>
  </si>
  <si>
    <t>4,45+4,45+3,45+5,8+2,0</t>
  </si>
  <si>
    <t>0,3+6,65+5,45+4,9+3,75+3,75+4,3+5,55+4,95+4,95+4,45+5,75</t>
  </si>
  <si>
    <t>24,65+24,65+3,7+2,2+2,0</t>
  </si>
  <si>
    <t>-103066955</t>
  </si>
  <si>
    <t>162*1,02</t>
  </si>
  <si>
    <t>-731442263</t>
  </si>
  <si>
    <t>6,1*0,3*0,1</t>
  </si>
  <si>
    <t>161,3*0,2*0,1</t>
  </si>
  <si>
    <t>919726222</t>
  </si>
  <si>
    <t>Geotextilie tkaná pro vyztužení, separaci nebo filtraci z polyesteru, podélná/příčná pevnost v tahu 200/50 kN/m</t>
  </si>
  <si>
    <t>585610486</t>
  </si>
  <si>
    <t>1117803893</t>
  </si>
  <si>
    <t>1240945168</t>
  </si>
  <si>
    <t>5,355*14</t>
  </si>
  <si>
    <t>997221571</t>
  </si>
  <si>
    <t>Vodorovná doprava vybouraných hmot bez naložení, ale se složením a s hrubým urovnáním na vzdálenost do 1 km</t>
  </si>
  <si>
    <t>-877194329</t>
  </si>
  <si>
    <t>997221579</t>
  </si>
  <si>
    <t>Vodorovná doprava vybouraných hmot bez naložení, ale se složením a s hrubým urovnáním na vzdálenost Příplatek k ceně za každý další i započatý 1 km přes 1 km</t>
  </si>
  <si>
    <t>1808811671</t>
  </si>
  <si>
    <t>997221612</t>
  </si>
  <si>
    <t>Nakládání na dopravní prostředky pro vodorovnou dopravu vybouraných hmot</t>
  </si>
  <si>
    <t>-843661766</t>
  </si>
  <si>
    <t>-1464999311</t>
  </si>
  <si>
    <t>-278287060</t>
  </si>
  <si>
    <t>TUKL007-032 - Chodník k autobusové zastávce v ulici Akátové, Tuklaty - vedlejší způsobilé výdaje</t>
  </si>
  <si>
    <t>-684590738</t>
  </si>
  <si>
    <t>25,0+25,0+5,0+5,0</t>
  </si>
  <si>
    <t>60,0+40,0+5,0+5,0</t>
  </si>
  <si>
    <t>158294799</t>
  </si>
  <si>
    <t>249197101</t>
  </si>
  <si>
    <t>384252850</t>
  </si>
  <si>
    <t>TUKL007-041 - Veřejné osvětlení chodníku mezi obcemi Tuklaty a Tlustovousy - hlavní způsobilé výdaje</t>
  </si>
  <si>
    <t xml:space="preserve">    741 - Elektroinstalace - silnoproud</t>
  </si>
  <si>
    <t xml:space="preserve">    783 - Dokončovací práce - nátěry</t>
  </si>
  <si>
    <t>M - Práce a dodávky M</t>
  </si>
  <si>
    <t xml:space="preserve">    23-M - Montáže potrubí</t>
  </si>
  <si>
    <t xml:space="preserve">    46-M - Zemní práce při extr.mont.pracích</t>
  </si>
  <si>
    <t>741</t>
  </si>
  <si>
    <t>Elektroinstalace - silnoproud</t>
  </si>
  <si>
    <t>741122201</t>
  </si>
  <si>
    <t>Montáž kabelů měděných bez ukončení uložených volně nebo v liště plných kulatých (CYKY) počtu a průřezu žil 2x1,5 až 6 mm2</t>
  </si>
  <si>
    <t>-809445371</t>
  </si>
  <si>
    <t>341110300</t>
  </si>
  <si>
    <t>kabel silový s Cu jádrem 1 kV 3x1,5mm2</t>
  </si>
  <si>
    <t>1312400381</t>
  </si>
  <si>
    <t>741122222</t>
  </si>
  <si>
    <t>Montáž kabelů měděných bez ukončení uložených volně nebo v liště plných kulatých (CYKY) počtu a průřezu žil 4x10 mm2</t>
  </si>
  <si>
    <t>1690689032</t>
  </si>
  <si>
    <t>150,0+15,0</t>
  </si>
  <si>
    <t>4*4,0</t>
  </si>
  <si>
    <t>1*2,0</t>
  </si>
  <si>
    <t>1*4,0</t>
  </si>
  <si>
    <t>341110760</t>
  </si>
  <si>
    <t>kabel silový s Cu jádrem 1 kV 4x10mm2</t>
  </si>
  <si>
    <t>1751415983</t>
  </si>
  <si>
    <t>741128021</t>
  </si>
  <si>
    <t>Ostatní práce při montáži vodičů a kabelů Příplatek k cenám montáže vodičů a kabelů za zatahování vodičů a kabelů do tvárnicových tras s komorami nebo do kolektorů, hmotnosti do 0,75 kg</t>
  </si>
  <si>
    <t>-772777309</t>
  </si>
  <si>
    <t>741130021</t>
  </si>
  <si>
    <t>Ukončení vodičů izolovaných s označením a zapojením na svorkovnici s otevřením a uzavřením krytu, průřezu žíly do 2,5 mm2</t>
  </si>
  <si>
    <t>562086881</t>
  </si>
  <si>
    <t>741130024</t>
  </si>
  <si>
    <t>Ukončení vodičů izolovaných s označením a zapojením na svorkovnici s otevřením a uzavřením krytu, průřezu žíly do 10 mm2</t>
  </si>
  <si>
    <t>1247980376</t>
  </si>
  <si>
    <t>741132103</t>
  </si>
  <si>
    <t>Ukončení kabelů smršťovací záklopkou nebo páskou se zapojením bez letování, počtu a průřezu žil 3x1,5 až 4 mm2</t>
  </si>
  <si>
    <t>1174334595</t>
  </si>
  <si>
    <t>741132132</t>
  </si>
  <si>
    <t>Ukončení kabelů smršťovací záklopkou nebo páskou se zapojením bez letování, počtu a průřezu žil 4x10 mm2</t>
  </si>
  <si>
    <t>-1365826056</t>
  </si>
  <si>
    <t>741210115</t>
  </si>
  <si>
    <t xml:space="preserve">Montáž rozvodnic oceloplechových nebo plastových bez zapojení vodičů pro síť veřejného osvětlení, typ kampaktní kříň </t>
  </si>
  <si>
    <t>887183448</t>
  </si>
  <si>
    <t>357118125</t>
  </si>
  <si>
    <t>typový kompaktní pilíř celoplastový RVO</t>
  </si>
  <si>
    <t>863317803</t>
  </si>
  <si>
    <t>741230003</t>
  </si>
  <si>
    <t>Dozbrojení a úprava stávajícího rozvaděče RE</t>
  </si>
  <si>
    <t>639709557</t>
  </si>
  <si>
    <t>741373002</t>
  </si>
  <si>
    <t>Montáž svítidel výbojkových se zapojením vodičů průmyslových nebo venkovních na výložník</t>
  </si>
  <si>
    <t>-33324775</t>
  </si>
  <si>
    <t>348444523</t>
  </si>
  <si>
    <t xml:space="preserve">svítidlo venkovní výbojkové pro veřejné osvětlení  1x50W/ E27</t>
  </si>
  <si>
    <t>1846485015</t>
  </si>
  <si>
    <t>347605801</t>
  </si>
  <si>
    <t>výbojka sodíková vysokotlaká 50W E27</t>
  </si>
  <si>
    <t>-1621354233</t>
  </si>
  <si>
    <t>741381200</t>
  </si>
  <si>
    <t>Montáž stožárů osvětlení, bez zemních prací parkových ocelových</t>
  </si>
  <si>
    <t>-386100554</t>
  </si>
  <si>
    <t>316740655</t>
  </si>
  <si>
    <t>Osvětlovací stožár, ohraněný, jehlanovitý, bezpaticový, vetknutý, výška 5 m, žárově zinkovaný</t>
  </si>
  <si>
    <t>1610017396</t>
  </si>
  <si>
    <t>741381220</t>
  </si>
  <si>
    <t>Montáž elektrovýzbroje stožárů osvětlení 1 okruh</t>
  </si>
  <si>
    <t>-313795472</t>
  </si>
  <si>
    <t>345241406</t>
  </si>
  <si>
    <t>stožárová výzbroj 6.16.4</t>
  </si>
  <si>
    <t>-403923912</t>
  </si>
  <si>
    <t>345241407</t>
  </si>
  <si>
    <t>stožárová výzbroj 9.16.4</t>
  </si>
  <si>
    <t>-2001777982</t>
  </si>
  <si>
    <t>741410041</t>
  </si>
  <si>
    <t>Montáž uzemňovacího vedení s upevněním, propojením a připojením pomocí svorek v zemi s izolací spojů drátu nebo lana Ø do 10 mm v městské zástavbě</t>
  </si>
  <si>
    <t>-1207259444</t>
  </si>
  <si>
    <t>150,0+8,0</t>
  </si>
  <si>
    <t>5*2,0</t>
  </si>
  <si>
    <t>354410730</t>
  </si>
  <si>
    <t>drát D 10mm FeZn</t>
  </si>
  <si>
    <t>-259207897</t>
  </si>
  <si>
    <t>168,0*0,64</t>
  </si>
  <si>
    <t>741420021</t>
  </si>
  <si>
    <t>Montáž hromosvodného vedení svorek se 2 šrouby</t>
  </si>
  <si>
    <t>-121336562</t>
  </si>
  <si>
    <t>354418850</t>
  </si>
  <si>
    <t>svorka spojovací pro lano D 8-10 mm</t>
  </si>
  <si>
    <t>1353223653</t>
  </si>
  <si>
    <t>741420024</t>
  </si>
  <si>
    <t>Ochranné vodivé spojení konstrukce s vodičem</t>
  </si>
  <si>
    <t>-216452358</t>
  </si>
  <si>
    <t>354418950</t>
  </si>
  <si>
    <t>svorka připojovací k připojení kovových částí</t>
  </si>
  <si>
    <t>156647728</t>
  </si>
  <si>
    <t>741810002</t>
  </si>
  <si>
    <t>Zkoušky a prohlídky elektrických rozvodů a zařízení celková prohlídka a vyhotovení revizní zprávy pro objem montážních prací přes 100 do 500 tis. Kč</t>
  </si>
  <si>
    <t>-889558419</t>
  </si>
  <si>
    <t>998741101</t>
  </si>
  <si>
    <t>Přesun hmot pro silnoproud stanovený z hmotnosti přesunovaného materiálu vodorovná dopravní vzdálenost do 50 m v objektech výšky do 6 m</t>
  </si>
  <si>
    <t>837525212</t>
  </si>
  <si>
    <t>783</t>
  </si>
  <si>
    <t>Dokončovací práce - nátěry</t>
  </si>
  <si>
    <t>783314101</t>
  </si>
  <si>
    <t>Základní nátěr zámečnických konstrukcí jednonásobný syntetický</t>
  </si>
  <si>
    <t>-409853357</t>
  </si>
  <si>
    <t>32*0,001*30,0</t>
  </si>
  <si>
    <t>783314201</t>
  </si>
  <si>
    <t>Základní antikorozní nátěr zámečnických konstrukcí jednonásobný syntetický standardní</t>
  </si>
  <si>
    <t>-66128190</t>
  </si>
  <si>
    <t>783317101</t>
  </si>
  <si>
    <t>Krycí nátěr (email) zámečnických konstrukcí jednonásobný syntetický standardní</t>
  </si>
  <si>
    <t>87333141</t>
  </si>
  <si>
    <t>783601729</t>
  </si>
  <si>
    <t>Příprava podkladu armatur a kovových potrubí před provedením nátěru potrubí přes DN 50 do DN 100 mm odrezivěním, odrezovačem bezoplachovým</t>
  </si>
  <si>
    <t>1342323264</t>
  </si>
  <si>
    <t>783614561</t>
  </si>
  <si>
    <t>Základní nátěr armatur a kovových potrubí jednonásobný potrubí přes DN 50 do DN 100 mm syntetický</t>
  </si>
  <si>
    <t>167553501</t>
  </si>
  <si>
    <t>783614661</t>
  </si>
  <si>
    <t>Základní antikorozní nátěr armatur a kovových potrubí jednonásobný potrubí přes DN 50 do DN 100 mm syntetický standardní</t>
  </si>
  <si>
    <t>-1902023872</t>
  </si>
  <si>
    <t>783617621</t>
  </si>
  <si>
    <t>Krycí nátěr (email) armatur a kovových potrubí potrubí přes DN 50 do DN 100 mm jednonásobný syntetický standardní</t>
  </si>
  <si>
    <t>-220533394</t>
  </si>
  <si>
    <t>Práce a dodávky M</t>
  </si>
  <si>
    <t>23-M</t>
  </si>
  <si>
    <t>Montáže potrubí</t>
  </si>
  <si>
    <t>230011249</t>
  </si>
  <si>
    <t>Montáž chrániček z trub ocelových hladkých tř. 11 až 13 D 108 mm, tl. 8,0 mm</t>
  </si>
  <si>
    <t>1088009340</t>
  </si>
  <si>
    <t>140110780</t>
  </si>
  <si>
    <t>trubka ocelová bezešvá hladká jakost 11 353 108x8,0mm</t>
  </si>
  <si>
    <t>128</t>
  </si>
  <si>
    <t>-301657609</t>
  </si>
  <si>
    <t>230050035</t>
  </si>
  <si>
    <t>Doplňkové konstrukce z profilového materiálu zhotovení a montáž</t>
  </si>
  <si>
    <t>1697936769</t>
  </si>
  <si>
    <t>15,0+15,0</t>
  </si>
  <si>
    <t>553770401</t>
  </si>
  <si>
    <t>uložení a kotvení chráničky do betonového základu, zinkováno</t>
  </si>
  <si>
    <t>-1835454547</t>
  </si>
  <si>
    <t>46-M</t>
  </si>
  <si>
    <t>Zemní práce při extr.mont.pracích</t>
  </si>
  <si>
    <t>460010022</t>
  </si>
  <si>
    <t>Vytyčení trasy vedení kabelového (podzemního) podél silnice</t>
  </si>
  <si>
    <t>km</t>
  </si>
  <si>
    <t>588361954</t>
  </si>
  <si>
    <t>0,165</t>
  </si>
  <si>
    <t>460030151</t>
  </si>
  <si>
    <t>Přípravné terénní práce odstranění podkladu nebo krytu komunikace včetně rozpojení na kusy a zarovnání styčné spáry z kameniva drceného, tloušťky do 10 cm</t>
  </si>
  <si>
    <t>403273918</t>
  </si>
  <si>
    <t>3,5*0,5</t>
  </si>
  <si>
    <t>460050813</t>
  </si>
  <si>
    <t>Hloubení nezapažených jam strojně pro stožáry v hornině třídy 3</t>
  </si>
  <si>
    <t>925519122</t>
  </si>
  <si>
    <t>"stožár"</t>
  </si>
  <si>
    <t>0,6*0,6*0,9*5</t>
  </si>
  <si>
    <t>"chránička"</t>
  </si>
  <si>
    <t>0,6*0,6*0,9*2</t>
  </si>
  <si>
    <t>460080014</t>
  </si>
  <si>
    <t>Základové konstrukce základ bez bednění do rostlé zeminy z monolitického betonu tř. C 16/20</t>
  </si>
  <si>
    <t>324573411</t>
  </si>
  <si>
    <t>460080202</t>
  </si>
  <si>
    <t>Základové konstrukce zřízení bednění základových konstrukcí s případnými vzpěrami zabudovaného</t>
  </si>
  <si>
    <t>-1232524292</t>
  </si>
  <si>
    <t>3,14*0,2*0,8*5</t>
  </si>
  <si>
    <t>316777718.1</t>
  </si>
  <si>
    <t xml:space="preserve">stožárové pouzdro 200/1000 </t>
  </si>
  <si>
    <t>1631030089</t>
  </si>
  <si>
    <t>460201611</t>
  </si>
  <si>
    <t>Hloubení nezapažených kabelových rýh strojně zarovnání kabelových rýh po výkopu strojně, šířka rýhy do 50 cm</t>
  </si>
  <si>
    <t>-411128576</t>
  </si>
  <si>
    <t>157,0+8,0</t>
  </si>
  <si>
    <t>460202053</t>
  </si>
  <si>
    <t>Hloubení nezapažených kabelových rýh strojně zarovnání kabelových rýh po výkopu strojně, šířka rýhy bez zarovnání rýh šířky 40 cm, hloubky 70 cm, v hornině třídy 3</t>
  </si>
  <si>
    <t>1916658533</t>
  </si>
  <si>
    <t>157,0</t>
  </si>
  <si>
    <t>460202303</t>
  </si>
  <si>
    <t>Hloubení nezapažených kabelových rýh strojně zarovnání kabelových rýh po výkopu strojně, šířka rýhy bez zarovnání rýh šířky 50 cm, hloubky 120 cm, v hornině třídy 3</t>
  </si>
  <si>
    <t>-479777035</t>
  </si>
  <si>
    <t>4,0+4,0</t>
  </si>
  <si>
    <t>460421182</t>
  </si>
  <si>
    <t>Kabelové lože včetně podsypu, zhutnění a urovnání povrchu z písku nebo štěrkopísku tloušťky 10 cm nad kabel zakryté plastovou fólií, šířky lože přes 25 do 50 cm</t>
  </si>
  <si>
    <t>1857666425</t>
  </si>
  <si>
    <t>460510074</t>
  </si>
  <si>
    <t>Kabelové prostupy, kanály a multikanály kabelové prostupy z trub plastových včetně osazení, utěsnění a spárování do rýhy, bez výkopových prací s obetonováním, vnitřního průměru do 10 cm</t>
  </si>
  <si>
    <t>17020180</t>
  </si>
  <si>
    <t>345713650</t>
  </si>
  <si>
    <t>trubka elektroinstalační HDPE tuhá dvouplášťová korugovaná D 94/110mm</t>
  </si>
  <si>
    <t>564547953</t>
  </si>
  <si>
    <t>460561811</t>
  </si>
  <si>
    <t>Zásyp kabelových rýh strojně s uložením výkopku ve vrstvách včetně zhutnění a urovnání povrchu ve volném terénu</t>
  </si>
  <si>
    <t>1771836684</t>
  </si>
  <si>
    <t>157,0*0,4*0,5</t>
  </si>
  <si>
    <t>24,0*0,5*1,0</t>
  </si>
  <si>
    <t>460600023</t>
  </si>
  <si>
    <t>Přemístění (odvoz) horniny, suti a vybouraných hmot vodorovné přemístění horniny včetně složení, bez naložení a rozprostření jakékoliv třídy, na vzdálenost přes 500 do 1000 m</t>
  </si>
  <si>
    <t>228303438</t>
  </si>
  <si>
    <t>2,268</t>
  </si>
  <si>
    <t>157,0*0,4*0,2</t>
  </si>
  <si>
    <t>8,0*0,5*0,2</t>
  </si>
  <si>
    <t>460600031</t>
  </si>
  <si>
    <t>Přemístění (odvoz) horniny, suti a vybouraných hmot vodorovné přemístění horniny včetně složení, bez naložení a rozprostření jakékoliv třídy, na vzdálenost Příplatek k ceně -0023 za každých dalších i započatých 1000 m</t>
  </si>
  <si>
    <t>241717655</t>
  </si>
  <si>
    <t>15,628*14</t>
  </si>
  <si>
    <t>460600039</t>
  </si>
  <si>
    <t>Poplatek za uložení odpadu ze sypaniny na skládce (skládkovné)</t>
  </si>
  <si>
    <t>1692308129</t>
  </si>
  <si>
    <t>15,628*1,8</t>
  </si>
  <si>
    <t>460620013</t>
  </si>
  <si>
    <t>Úprava terénu provizorní úprava terénu včetně odkopání drobných nerovností a zásypu prohlubní se zhutněním, v hornině třídy 3</t>
  </si>
  <si>
    <t>845943743</t>
  </si>
  <si>
    <t>157,0*0,35</t>
  </si>
  <si>
    <t>8,0*0,5</t>
  </si>
  <si>
    <t>460650052</t>
  </si>
  <si>
    <t>Vozovky a chodníky zřízení podkladní vrstvy včetně rozprostření a úpravy podkladu ze štěrkodrti, včetně zhutnění, tloušťky přes 5 do 10 cm</t>
  </si>
  <si>
    <t>1737473045</t>
  </si>
  <si>
    <t>460690006</t>
  </si>
  <si>
    <t>Vytvoření prostupů do 0,02 m2 osazením vložek a zabetonováním</t>
  </si>
  <si>
    <t>733882272</t>
  </si>
  <si>
    <t>345713620</t>
  </si>
  <si>
    <t>trubka elektroinstalační HDPE tuhá dvouplášťová korugovaná D 52/63 mm</t>
  </si>
  <si>
    <t>-44648579</t>
  </si>
  <si>
    <t>10*0,3</t>
  </si>
  <si>
    <t>TUKL006-051 - Vedlejší rozpočtové náklady - hlavní způsobilé výdaje</t>
  </si>
  <si>
    <t>VRN - Vedlejší rozpočtové náklady</t>
  </si>
  <si>
    <t xml:space="preserve">    VRN1 - Průzkumné, geodetické a projektové práce</t>
  </si>
  <si>
    <t>VRN</t>
  </si>
  <si>
    <t>Vedlejší rozpočtové náklady</t>
  </si>
  <si>
    <t>VRN1</t>
  </si>
  <si>
    <t>Průzkumné, geodetické a projektové práce</t>
  </si>
  <si>
    <t>011503010</t>
  </si>
  <si>
    <t>Stavební průzkum , vytyčení vedení inženýrských sítí</t>
  </si>
  <si>
    <t>Kč</t>
  </si>
  <si>
    <t>1024</t>
  </si>
  <si>
    <t>500251574</t>
  </si>
  <si>
    <t>012103000</t>
  </si>
  <si>
    <t>Geodetické práce před výstavbou</t>
  </si>
  <si>
    <t>-1757401855</t>
  </si>
  <si>
    <t>012203000</t>
  </si>
  <si>
    <t>Geodetické práce při provádění stavby</t>
  </si>
  <si>
    <t>-1262451744</t>
  </si>
  <si>
    <t>TUKL006-052 - Vedlejší rozpočtové náklady - vedlejší způsobilé výdaje</t>
  </si>
  <si>
    <t>012303000</t>
  </si>
  <si>
    <t>Geodetické práce po výstavbě</t>
  </si>
  <si>
    <t>74066399</t>
  </si>
  <si>
    <t>013224000</t>
  </si>
  <si>
    <t>Dokumentace pro stavební povolení</t>
  </si>
  <si>
    <t>-1861184022</t>
  </si>
  <si>
    <t>013254000</t>
  </si>
  <si>
    <t>Dokumentace skutečného provedení stavby</t>
  </si>
  <si>
    <t>1046294143</t>
  </si>
  <si>
    <t>TUKL006-053 - Vedlejší rozpočtové náklady - nezpůsobilé výdaje</t>
  </si>
  <si>
    <t xml:space="preserve">    VRN3 - Zařízení staveniště</t>
  </si>
  <si>
    <t>VRN3</t>
  </si>
  <si>
    <t>Zařízení staveniště</t>
  </si>
  <si>
    <t>032002005</t>
  </si>
  <si>
    <t>Zřízení zařízení staveniště</t>
  </si>
  <si>
    <t>1660061959</t>
  </si>
  <si>
    <t>034503000</t>
  </si>
  <si>
    <t>Informační tabule na staveništi</t>
  </si>
  <si>
    <t>-535017346</t>
  </si>
  <si>
    <t>039002011</t>
  </si>
  <si>
    <t>Zrušení zařízení staveniště</t>
  </si>
  <si>
    <t>-36759281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</si>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</sst>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7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12" fillId="0" borderId="20" xfId="0" applyFont="1" applyBorder="1" applyAlignment="1" applyProtection="1">
      <alignment vertical="center"/>
    </xf>
    <xf numFmtId="0" fontId="12" fillId="0" borderId="21" xfId="0" applyFont="1" applyBorder="1" applyAlignment="1" applyProtection="1">
      <alignment vertical="center"/>
    </xf>
    <xf numFmtId="0" fontId="12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styles" Target="styles.xml" /><Relationship Id="rId15" Type="http://schemas.openxmlformats.org/officeDocument/2006/relationships/theme" Target="theme/theme1.xml" /><Relationship Id="rId16" Type="http://schemas.openxmlformats.org/officeDocument/2006/relationships/calcChain" Target="calcChain.xml" /><Relationship Id="rId1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51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TUKL007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Chodník mezi obcemi Tuklaty a Tlustovousy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Tuklaty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1. 10. 2018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Tuklaty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Ivana Otevřelová, Praha 3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Podhola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ROUND(SUM(AG55:AG65),2)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ROUND(SUM(AS55:AS65),2)</f>
        <v>0</v>
      </c>
      <c r="AT54" s="108">
        <f>ROUND(SUM(AV54:AW54),2)</f>
        <v>0</v>
      </c>
      <c r="AU54" s="109">
        <f>ROUND(SUM(AU55:AU65),5)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ROUND(SUM(AZ55:AZ65),2)</f>
        <v>0</v>
      </c>
      <c r="BA54" s="108">
        <f>ROUND(SUM(BA55:BA65),2)</f>
        <v>0</v>
      </c>
      <c r="BB54" s="108">
        <f>ROUND(SUM(BB55:BB65),2)</f>
        <v>0</v>
      </c>
      <c r="BC54" s="108">
        <f>ROUND(SUM(BC55:BC65),2)</f>
        <v>0</v>
      </c>
      <c r="BD54" s="110">
        <f>ROUND(SUM(BD55:BD65),2)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27" customHeight="1">
      <c r="A55" s="113" t="s">
        <v>76</v>
      </c>
      <c r="B55" s="114"/>
      <c r="C55" s="115"/>
      <c r="D55" s="116" t="s">
        <v>77</v>
      </c>
      <c r="E55" s="116"/>
      <c r="F55" s="116"/>
      <c r="G55" s="116"/>
      <c r="H55" s="116"/>
      <c r="I55" s="117"/>
      <c r="J55" s="116" t="s">
        <v>78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'TUKL007-011 - Chodník mez...'!J30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79</v>
      </c>
      <c r="AR55" s="120"/>
      <c r="AS55" s="121">
        <v>0</v>
      </c>
      <c r="AT55" s="122">
        <f>ROUND(SUM(AV55:AW55),2)</f>
        <v>0</v>
      </c>
      <c r="AU55" s="123">
        <f>'TUKL007-011 - Chodník mez...'!P90</f>
        <v>0</v>
      </c>
      <c r="AV55" s="122">
        <f>'TUKL007-011 - Chodník mez...'!J33</f>
        <v>0</v>
      </c>
      <c r="AW55" s="122">
        <f>'TUKL007-011 - Chodník mez...'!J34</f>
        <v>0</v>
      </c>
      <c r="AX55" s="122">
        <f>'TUKL007-011 - Chodník mez...'!J35</f>
        <v>0</v>
      </c>
      <c r="AY55" s="122">
        <f>'TUKL007-011 - Chodník mez...'!J36</f>
        <v>0</v>
      </c>
      <c r="AZ55" s="122">
        <f>'TUKL007-011 - Chodník mez...'!F33</f>
        <v>0</v>
      </c>
      <c r="BA55" s="122">
        <f>'TUKL007-011 - Chodník mez...'!F34</f>
        <v>0</v>
      </c>
      <c r="BB55" s="122">
        <f>'TUKL007-011 - Chodník mez...'!F35</f>
        <v>0</v>
      </c>
      <c r="BC55" s="122">
        <f>'TUKL007-011 - Chodník mez...'!F36</f>
        <v>0</v>
      </c>
      <c r="BD55" s="124">
        <f>'TUKL007-011 - Chodník mez...'!F37</f>
        <v>0</v>
      </c>
      <c r="BE55" s="7"/>
      <c r="BT55" s="125" t="s">
        <v>80</v>
      </c>
      <c r="BV55" s="125" t="s">
        <v>74</v>
      </c>
      <c r="BW55" s="125" t="s">
        <v>81</v>
      </c>
      <c r="BX55" s="125" t="s">
        <v>5</v>
      </c>
      <c r="CL55" s="125" t="s">
        <v>19</v>
      </c>
      <c r="CM55" s="125" t="s">
        <v>82</v>
      </c>
    </row>
    <row r="56" s="7" customFormat="1" ht="27" customHeight="1">
      <c r="A56" s="113" t="s">
        <v>76</v>
      </c>
      <c r="B56" s="114"/>
      <c r="C56" s="115"/>
      <c r="D56" s="116" t="s">
        <v>83</v>
      </c>
      <c r="E56" s="116"/>
      <c r="F56" s="116"/>
      <c r="G56" s="116"/>
      <c r="H56" s="116"/>
      <c r="I56" s="117"/>
      <c r="J56" s="116" t="s">
        <v>84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'TUKL007-012 - Chodník mez...'!J30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79</v>
      </c>
      <c r="AR56" s="120"/>
      <c r="AS56" s="121">
        <v>0</v>
      </c>
      <c r="AT56" s="122">
        <f>ROUND(SUM(AV56:AW56),2)</f>
        <v>0</v>
      </c>
      <c r="AU56" s="123">
        <f>'TUKL007-012 - Chodník mez...'!P83</f>
        <v>0</v>
      </c>
      <c r="AV56" s="122">
        <f>'TUKL007-012 - Chodník mez...'!J33</f>
        <v>0</v>
      </c>
      <c r="AW56" s="122">
        <f>'TUKL007-012 - Chodník mez...'!J34</f>
        <v>0</v>
      </c>
      <c r="AX56" s="122">
        <f>'TUKL007-012 - Chodník mez...'!J35</f>
        <v>0</v>
      </c>
      <c r="AY56" s="122">
        <f>'TUKL007-012 - Chodník mez...'!J36</f>
        <v>0</v>
      </c>
      <c r="AZ56" s="122">
        <f>'TUKL007-012 - Chodník mez...'!F33</f>
        <v>0</v>
      </c>
      <c r="BA56" s="122">
        <f>'TUKL007-012 - Chodník mez...'!F34</f>
        <v>0</v>
      </c>
      <c r="BB56" s="122">
        <f>'TUKL007-012 - Chodník mez...'!F35</f>
        <v>0</v>
      </c>
      <c r="BC56" s="122">
        <f>'TUKL007-012 - Chodník mez...'!F36</f>
        <v>0</v>
      </c>
      <c r="BD56" s="124">
        <f>'TUKL007-012 - Chodník mez...'!F37</f>
        <v>0</v>
      </c>
      <c r="BE56" s="7"/>
      <c r="BT56" s="125" t="s">
        <v>80</v>
      </c>
      <c r="BV56" s="125" t="s">
        <v>74</v>
      </c>
      <c r="BW56" s="125" t="s">
        <v>85</v>
      </c>
      <c r="BX56" s="125" t="s">
        <v>5</v>
      </c>
      <c r="CL56" s="125" t="s">
        <v>19</v>
      </c>
      <c r="CM56" s="125" t="s">
        <v>82</v>
      </c>
    </row>
    <row r="57" s="7" customFormat="1" ht="27" customHeight="1">
      <c r="A57" s="113" t="s">
        <v>76</v>
      </c>
      <c r="B57" s="114"/>
      <c r="C57" s="115"/>
      <c r="D57" s="116" t="s">
        <v>86</v>
      </c>
      <c r="E57" s="116"/>
      <c r="F57" s="116"/>
      <c r="G57" s="116"/>
      <c r="H57" s="116"/>
      <c r="I57" s="117"/>
      <c r="J57" s="116" t="s">
        <v>87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'TUKL007-021 - Autobusové 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79</v>
      </c>
      <c r="AR57" s="120"/>
      <c r="AS57" s="121">
        <v>0</v>
      </c>
      <c r="AT57" s="122">
        <f>ROUND(SUM(AV57:AW57),2)</f>
        <v>0</v>
      </c>
      <c r="AU57" s="123">
        <f>'TUKL007-021 - Autobusové ...'!P88</f>
        <v>0</v>
      </c>
      <c r="AV57" s="122">
        <f>'TUKL007-021 - Autobusové ...'!J33</f>
        <v>0</v>
      </c>
      <c r="AW57" s="122">
        <f>'TUKL007-021 - Autobusové ...'!J34</f>
        <v>0</v>
      </c>
      <c r="AX57" s="122">
        <f>'TUKL007-021 - Autobusové ...'!J35</f>
        <v>0</v>
      </c>
      <c r="AY57" s="122">
        <f>'TUKL007-021 - Autobusové ...'!J36</f>
        <v>0</v>
      </c>
      <c r="AZ57" s="122">
        <f>'TUKL007-021 - Autobusové ...'!F33</f>
        <v>0</v>
      </c>
      <c r="BA57" s="122">
        <f>'TUKL007-021 - Autobusové ...'!F34</f>
        <v>0</v>
      </c>
      <c r="BB57" s="122">
        <f>'TUKL007-021 - Autobusové ...'!F35</f>
        <v>0</v>
      </c>
      <c r="BC57" s="122">
        <f>'TUKL007-021 - Autobusové ...'!F36</f>
        <v>0</v>
      </c>
      <c r="BD57" s="124">
        <f>'TUKL007-021 - Autobusové ...'!F37</f>
        <v>0</v>
      </c>
      <c r="BE57" s="7"/>
      <c r="BT57" s="125" t="s">
        <v>80</v>
      </c>
      <c r="BV57" s="125" t="s">
        <v>74</v>
      </c>
      <c r="BW57" s="125" t="s">
        <v>88</v>
      </c>
      <c r="BX57" s="125" t="s">
        <v>5</v>
      </c>
      <c r="CL57" s="125" t="s">
        <v>19</v>
      </c>
      <c r="CM57" s="125" t="s">
        <v>82</v>
      </c>
    </row>
    <row r="58" s="7" customFormat="1" ht="27" customHeight="1">
      <c r="A58" s="113" t="s">
        <v>76</v>
      </c>
      <c r="B58" s="114"/>
      <c r="C58" s="115"/>
      <c r="D58" s="116" t="s">
        <v>89</v>
      </c>
      <c r="E58" s="116"/>
      <c r="F58" s="116"/>
      <c r="G58" s="116"/>
      <c r="H58" s="116"/>
      <c r="I58" s="117"/>
      <c r="J58" s="116" t="s">
        <v>90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'TUKL007-022 - Autobusové ...'!J30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79</v>
      </c>
      <c r="AR58" s="120"/>
      <c r="AS58" s="121">
        <v>0</v>
      </c>
      <c r="AT58" s="122">
        <f>ROUND(SUM(AV58:AW58),2)</f>
        <v>0</v>
      </c>
      <c r="AU58" s="123">
        <f>'TUKL007-022 - Autobusové ...'!P85</f>
        <v>0</v>
      </c>
      <c r="AV58" s="122">
        <f>'TUKL007-022 - Autobusové ...'!J33</f>
        <v>0</v>
      </c>
      <c r="AW58" s="122">
        <f>'TUKL007-022 - Autobusové ...'!J34</f>
        <v>0</v>
      </c>
      <c r="AX58" s="122">
        <f>'TUKL007-022 - Autobusové ...'!J35</f>
        <v>0</v>
      </c>
      <c r="AY58" s="122">
        <f>'TUKL007-022 - Autobusové ...'!J36</f>
        <v>0</v>
      </c>
      <c r="AZ58" s="122">
        <f>'TUKL007-022 - Autobusové ...'!F33</f>
        <v>0</v>
      </c>
      <c r="BA58" s="122">
        <f>'TUKL007-022 - Autobusové ...'!F34</f>
        <v>0</v>
      </c>
      <c r="BB58" s="122">
        <f>'TUKL007-022 - Autobusové ...'!F35</f>
        <v>0</v>
      </c>
      <c r="BC58" s="122">
        <f>'TUKL007-022 - Autobusové ...'!F36</f>
        <v>0</v>
      </c>
      <c r="BD58" s="124">
        <f>'TUKL007-022 - Autobusové ...'!F37</f>
        <v>0</v>
      </c>
      <c r="BE58" s="7"/>
      <c r="BT58" s="125" t="s">
        <v>80</v>
      </c>
      <c r="BV58" s="125" t="s">
        <v>74</v>
      </c>
      <c r="BW58" s="125" t="s">
        <v>91</v>
      </c>
      <c r="BX58" s="125" t="s">
        <v>5</v>
      </c>
      <c r="CL58" s="125" t="s">
        <v>19</v>
      </c>
      <c r="CM58" s="125" t="s">
        <v>82</v>
      </c>
    </row>
    <row r="59" s="7" customFormat="1" ht="27" customHeight="1">
      <c r="A59" s="113" t="s">
        <v>76</v>
      </c>
      <c r="B59" s="114"/>
      <c r="C59" s="115"/>
      <c r="D59" s="116" t="s">
        <v>92</v>
      </c>
      <c r="E59" s="116"/>
      <c r="F59" s="116"/>
      <c r="G59" s="116"/>
      <c r="H59" s="116"/>
      <c r="I59" s="117"/>
      <c r="J59" s="116" t="s">
        <v>93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'TUKL007-023 - Autobusové ...'!J30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79</v>
      </c>
      <c r="AR59" s="120"/>
      <c r="AS59" s="121">
        <v>0</v>
      </c>
      <c r="AT59" s="122">
        <f>ROUND(SUM(AV59:AW59),2)</f>
        <v>0</v>
      </c>
      <c r="AU59" s="123">
        <f>'TUKL007-023 - Autobusové ...'!P88</f>
        <v>0</v>
      </c>
      <c r="AV59" s="122">
        <f>'TUKL007-023 - Autobusové ...'!J33</f>
        <v>0</v>
      </c>
      <c r="AW59" s="122">
        <f>'TUKL007-023 - Autobusové ...'!J34</f>
        <v>0</v>
      </c>
      <c r="AX59" s="122">
        <f>'TUKL007-023 - Autobusové ...'!J35</f>
        <v>0</v>
      </c>
      <c r="AY59" s="122">
        <f>'TUKL007-023 - Autobusové ...'!J36</f>
        <v>0</v>
      </c>
      <c r="AZ59" s="122">
        <f>'TUKL007-023 - Autobusové ...'!F33</f>
        <v>0</v>
      </c>
      <c r="BA59" s="122">
        <f>'TUKL007-023 - Autobusové ...'!F34</f>
        <v>0</v>
      </c>
      <c r="BB59" s="122">
        <f>'TUKL007-023 - Autobusové ...'!F35</f>
        <v>0</v>
      </c>
      <c r="BC59" s="122">
        <f>'TUKL007-023 - Autobusové ...'!F36</f>
        <v>0</v>
      </c>
      <c r="BD59" s="124">
        <f>'TUKL007-023 - Autobusové ...'!F37</f>
        <v>0</v>
      </c>
      <c r="BE59" s="7"/>
      <c r="BT59" s="125" t="s">
        <v>80</v>
      </c>
      <c r="BV59" s="125" t="s">
        <v>74</v>
      </c>
      <c r="BW59" s="125" t="s">
        <v>94</v>
      </c>
      <c r="BX59" s="125" t="s">
        <v>5</v>
      </c>
      <c r="CL59" s="125" t="s">
        <v>19</v>
      </c>
      <c r="CM59" s="125" t="s">
        <v>82</v>
      </c>
    </row>
    <row r="60" s="7" customFormat="1" ht="40.5" customHeight="1">
      <c r="A60" s="113" t="s">
        <v>76</v>
      </c>
      <c r="B60" s="114"/>
      <c r="C60" s="115"/>
      <c r="D60" s="116" t="s">
        <v>95</v>
      </c>
      <c r="E60" s="116"/>
      <c r="F60" s="116"/>
      <c r="G60" s="116"/>
      <c r="H60" s="116"/>
      <c r="I60" s="117"/>
      <c r="J60" s="116" t="s">
        <v>96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'TUKL007-031 - Chodník k a...'!J30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79</v>
      </c>
      <c r="AR60" s="120"/>
      <c r="AS60" s="121">
        <v>0</v>
      </c>
      <c r="AT60" s="122">
        <f>ROUND(SUM(AV60:AW60),2)</f>
        <v>0</v>
      </c>
      <c r="AU60" s="123">
        <f>'TUKL007-031 - Chodník k a...'!P87</f>
        <v>0</v>
      </c>
      <c r="AV60" s="122">
        <f>'TUKL007-031 - Chodník k a...'!J33</f>
        <v>0</v>
      </c>
      <c r="AW60" s="122">
        <f>'TUKL007-031 - Chodník k a...'!J34</f>
        <v>0</v>
      </c>
      <c r="AX60" s="122">
        <f>'TUKL007-031 - Chodník k a...'!J35</f>
        <v>0</v>
      </c>
      <c r="AY60" s="122">
        <f>'TUKL007-031 - Chodník k a...'!J36</f>
        <v>0</v>
      </c>
      <c r="AZ60" s="122">
        <f>'TUKL007-031 - Chodník k a...'!F33</f>
        <v>0</v>
      </c>
      <c r="BA60" s="122">
        <f>'TUKL007-031 - Chodník k a...'!F34</f>
        <v>0</v>
      </c>
      <c r="BB60" s="122">
        <f>'TUKL007-031 - Chodník k a...'!F35</f>
        <v>0</v>
      </c>
      <c r="BC60" s="122">
        <f>'TUKL007-031 - Chodník k a...'!F36</f>
        <v>0</v>
      </c>
      <c r="BD60" s="124">
        <f>'TUKL007-031 - Chodník k a...'!F37</f>
        <v>0</v>
      </c>
      <c r="BE60" s="7"/>
      <c r="BT60" s="125" t="s">
        <v>80</v>
      </c>
      <c r="BV60" s="125" t="s">
        <v>74</v>
      </c>
      <c r="BW60" s="125" t="s">
        <v>97</v>
      </c>
      <c r="BX60" s="125" t="s">
        <v>5</v>
      </c>
      <c r="CL60" s="125" t="s">
        <v>19</v>
      </c>
      <c r="CM60" s="125" t="s">
        <v>82</v>
      </c>
    </row>
    <row r="61" s="7" customFormat="1" ht="40.5" customHeight="1">
      <c r="A61" s="113" t="s">
        <v>76</v>
      </c>
      <c r="B61" s="114"/>
      <c r="C61" s="115"/>
      <c r="D61" s="116" t="s">
        <v>98</v>
      </c>
      <c r="E61" s="116"/>
      <c r="F61" s="116"/>
      <c r="G61" s="116"/>
      <c r="H61" s="116"/>
      <c r="I61" s="117"/>
      <c r="J61" s="116" t="s">
        <v>99</v>
      </c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8">
        <f>'TUKL007-032 - Chodník k a...'!J30</f>
        <v>0</v>
      </c>
      <c r="AH61" s="117"/>
      <c r="AI61" s="117"/>
      <c r="AJ61" s="117"/>
      <c r="AK61" s="117"/>
      <c r="AL61" s="117"/>
      <c r="AM61" s="117"/>
      <c r="AN61" s="118">
        <f>SUM(AG61,AT61)</f>
        <v>0</v>
      </c>
      <c r="AO61" s="117"/>
      <c r="AP61" s="117"/>
      <c r="AQ61" s="119" t="s">
        <v>79</v>
      </c>
      <c r="AR61" s="120"/>
      <c r="AS61" s="121">
        <v>0</v>
      </c>
      <c r="AT61" s="122">
        <f>ROUND(SUM(AV61:AW61),2)</f>
        <v>0</v>
      </c>
      <c r="AU61" s="123">
        <f>'TUKL007-032 - Chodník k a...'!P82</f>
        <v>0</v>
      </c>
      <c r="AV61" s="122">
        <f>'TUKL007-032 - Chodník k a...'!J33</f>
        <v>0</v>
      </c>
      <c r="AW61" s="122">
        <f>'TUKL007-032 - Chodník k a...'!J34</f>
        <v>0</v>
      </c>
      <c r="AX61" s="122">
        <f>'TUKL007-032 - Chodník k a...'!J35</f>
        <v>0</v>
      </c>
      <c r="AY61" s="122">
        <f>'TUKL007-032 - Chodník k a...'!J36</f>
        <v>0</v>
      </c>
      <c r="AZ61" s="122">
        <f>'TUKL007-032 - Chodník k a...'!F33</f>
        <v>0</v>
      </c>
      <c r="BA61" s="122">
        <f>'TUKL007-032 - Chodník k a...'!F34</f>
        <v>0</v>
      </c>
      <c r="BB61" s="122">
        <f>'TUKL007-032 - Chodník k a...'!F35</f>
        <v>0</v>
      </c>
      <c r="BC61" s="122">
        <f>'TUKL007-032 - Chodník k a...'!F36</f>
        <v>0</v>
      </c>
      <c r="BD61" s="124">
        <f>'TUKL007-032 - Chodník k a...'!F37</f>
        <v>0</v>
      </c>
      <c r="BE61" s="7"/>
      <c r="BT61" s="125" t="s">
        <v>80</v>
      </c>
      <c r="BV61" s="125" t="s">
        <v>74</v>
      </c>
      <c r="BW61" s="125" t="s">
        <v>100</v>
      </c>
      <c r="BX61" s="125" t="s">
        <v>5</v>
      </c>
      <c r="CL61" s="125" t="s">
        <v>19</v>
      </c>
      <c r="CM61" s="125" t="s">
        <v>82</v>
      </c>
    </row>
    <row r="62" s="7" customFormat="1" ht="40.5" customHeight="1">
      <c r="A62" s="113" t="s">
        <v>76</v>
      </c>
      <c r="B62" s="114"/>
      <c r="C62" s="115"/>
      <c r="D62" s="116" t="s">
        <v>101</v>
      </c>
      <c r="E62" s="116"/>
      <c r="F62" s="116"/>
      <c r="G62" s="116"/>
      <c r="H62" s="116"/>
      <c r="I62" s="117"/>
      <c r="J62" s="116" t="s">
        <v>102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'TUKL007-041 - Veřejné osv...'!J30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79</v>
      </c>
      <c r="AR62" s="120"/>
      <c r="AS62" s="121">
        <v>0</v>
      </c>
      <c r="AT62" s="122">
        <f>ROUND(SUM(AV62:AW62),2)</f>
        <v>0</v>
      </c>
      <c r="AU62" s="123">
        <f>'TUKL007-041 - Veřejné osv...'!P85</f>
        <v>0</v>
      </c>
      <c r="AV62" s="122">
        <f>'TUKL007-041 - Veřejné osv...'!J33</f>
        <v>0</v>
      </c>
      <c r="AW62" s="122">
        <f>'TUKL007-041 - Veřejné osv...'!J34</f>
        <v>0</v>
      </c>
      <c r="AX62" s="122">
        <f>'TUKL007-041 - Veřejné osv...'!J35</f>
        <v>0</v>
      </c>
      <c r="AY62" s="122">
        <f>'TUKL007-041 - Veřejné osv...'!J36</f>
        <v>0</v>
      </c>
      <c r="AZ62" s="122">
        <f>'TUKL007-041 - Veřejné osv...'!F33</f>
        <v>0</v>
      </c>
      <c r="BA62" s="122">
        <f>'TUKL007-041 - Veřejné osv...'!F34</f>
        <v>0</v>
      </c>
      <c r="BB62" s="122">
        <f>'TUKL007-041 - Veřejné osv...'!F35</f>
        <v>0</v>
      </c>
      <c r="BC62" s="122">
        <f>'TUKL007-041 - Veřejné osv...'!F36</f>
        <v>0</v>
      </c>
      <c r="BD62" s="124">
        <f>'TUKL007-041 - Veřejné osv...'!F37</f>
        <v>0</v>
      </c>
      <c r="BE62" s="7"/>
      <c r="BT62" s="125" t="s">
        <v>80</v>
      </c>
      <c r="BV62" s="125" t="s">
        <v>74</v>
      </c>
      <c r="BW62" s="125" t="s">
        <v>103</v>
      </c>
      <c r="BX62" s="125" t="s">
        <v>5</v>
      </c>
      <c r="CL62" s="125" t="s">
        <v>19</v>
      </c>
      <c r="CM62" s="125" t="s">
        <v>82</v>
      </c>
    </row>
    <row r="63" s="7" customFormat="1" ht="27" customHeight="1">
      <c r="A63" s="113" t="s">
        <v>76</v>
      </c>
      <c r="B63" s="114"/>
      <c r="C63" s="115"/>
      <c r="D63" s="116" t="s">
        <v>104</v>
      </c>
      <c r="E63" s="116"/>
      <c r="F63" s="116"/>
      <c r="G63" s="116"/>
      <c r="H63" s="116"/>
      <c r="I63" s="117"/>
      <c r="J63" s="116" t="s">
        <v>105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'TUKL006-051 - Vedlejší ro...'!J30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79</v>
      </c>
      <c r="AR63" s="120"/>
      <c r="AS63" s="121">
        <v>0</v>
      </c>
      <c r="AT63" s="122">
        <f>ROUND(SUM(AV63:AW63),2)</f>
        <v>0</v>
      </c>
      <c r="AU63" s="123">
        <f>'TUKL006-051 - Vedlejší ro...'!P81</f>
        <v>0</v>
      </c>
      <c r="AV63" s="122">
        <f>'TUKL006-051 - Vedlejší ro...'!J33</f>
        <v>0</v>
      </c>
      <c r="AW63" s="122">
        <f>'TUKL006-051 - Vedlejší ro...'!J34</f>
        <v>0</v>
      </c>
      <c r="AX63" s="122">
        <f>'TUKL006-051 - Vedlejší ro...'!J35</f>
        <v>0</v>
      </c>
      <c r="AY63" s="122">
        <f>'TUKL006-051 - Vedlejší ro...'!J36</f>
        <v>0</v>
      </c>
      <c r="AZ63" s="122">
        <f>'TUKL006-051 - Vedlejší ro...'!F33</f>
        <v>0</v>
      </c>
      <c r="BA63" s="122">
        <f>'TUKL006-051 - Vedlejší ro...'!F34</f>
        <v>0</v>
      </c>
      <c r="BB63" s="122">
        <f>'TUKL006-051 - Vedlejší ro...'!F35</f>
        <v>0</v>
      </c>
      <c r="BC63" s="122">
        <f>'TUKL006-051 - Vedlejší ro...'!F36</f>
        <v>0</v>
      </c>
      <c r="BD63" s="124">
        <f>'TUKL006-051 - Vedlejší ro...'!F37</f>
        <v>0</v>
      </c>
      <c r="BE63" s="7"/>
      <c r="BT63" s="125" t="s">
        <v>80</v>
      </c>
      <c r="BV63" s="125" t="s">
        <v>74</v>
      </c>
      <c r="BW63" s="125" t="s">
        <v>106</v>
      </c>
      <c r="BX63" s="125" t="s">
        <v>5</v>
      </c>
      <c r="CL63" s="125" t="s">
        <v>19</v>
      </c>
      <c r="CM63" s="125" t="s">
        <v>82</v>
      </c>
    </row>
    <row r="64" s="7" customFormat="1" ht="27" customHeight="1">
      <c r="A64" s="113" t="s">
        <v>76</v>
      </c>
      <c r="B64" s="114"/>
      <c r="C64" s="115"/>
      <c r="D64" s="116" t="s">
        <v>107</v>
      </c>
      <c r="E64" s="116"/>
      <c r="F64" s="116"/>
      <c r="G64" s="116"/>
      <c r="H64" s="116"/>
      <c r="I64" s="117"/>
      <c r="J64" s="116" t="s">
        <v>108</v>
      </c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8">
        <f>'TUKL006-052 - Vedlejší ro...'!J30</f>
        <v>0</v>
      </c>
      <c r="AH64" s="117"/>
      <c r="AI64" s="117"/>
      <c r="AJ64" s="117"/>
      <c r="AK64" s="117"/>
      <c r="AL64" s="117"/>
      <c r="AM64" s="117"/>
      <c r="AN64" s="118">
        <f>SUM(AG64,AT64)</f>
        <v>0</v>
      </c>
      <c r="AO64" s="117"/>
      <c r="AP64" s="117"/>
      <c r="AQ64" s="119" t="s">
        <v>79</v>
      </c>
      <c r="AR64" s="120"/>
      <c r="AS64" s="121">
        <v>0</v>
      </c>
      <c r="AT64" s="122">
        <f>ROUND(SUM(AV64:AW64),2)</f>
        <v>0</v>
      </c>
      <c r="AU64" s="123">
        <f>'TUKL006-052 - Vedlejší ro...'!P81</f>
        <v>0</v>
      </c>
      <c r="AV64" s="122">
        <f>'TUKL006-052 - Vedlejší ro...'!J33</f>
        <v>0</v>
      </c>
      <c r="AW64" s="122">
        <f>'TUKL006-052 - Vedlejší ro...'!J34</f>
        <v>0</v>
      </c>
      <c r="AX64" s="122">
        <f>'TUKL006-052 - Vedlejší ro...'!J35</f>
        <v>0</v>
      </c>
      <c r="AY64" s="122">
        <f>'TUKL006-052 - Vedlejší ro...'!J36</f>
        <v>0</v>
      </c>
      <c r="AZ64" s="122">
        <f>'TUKL006-052 - Vedlejší ro...'!F33</f>
        <v>0</v>
      </c>
      <c r="BA64" s="122">
        <f>'TUKL006-052 - Vedlejší ro...'!F34</f>
        <v>0</v>
      </c>
      <c r="BB64" s="122">
        <f>'TUKL006-052 - Vedlejší ro...'!F35</f>
        <v>0</v>
      </c>
      <c r="BC64" s="122">
        <f>'TUKL006-052 - Vedlejší ro...'!F36</f>
        <v>0</v>
      </c>
      <c r="BD64" s="124">
        <f>'TUKL006-052 - Vedlejší ro...'!F37</f>
        <v>0</v>
      </c>
      <c r="BE64" s="7"/>
      <c r="BT64" s="125" t="s">
        <v>80</v>
      </c>
      <c r="BV64" s="125" t="s">
        <v>74</v>
      </c>
      <c r="BW64" s="125" t="s">
        <v>109</v>
      </c>
      <c r="BX64" s="125" t="s">
        <v>5</v>
      </c>
      <c r="CL64" s="125" t="s">
        <v>19</v>
      </c>
      <c r="CM64" s="125" t="s">
        <v>82</v>
      </c>
    </row>
    <row r="65" s="7" customFormat="1" ht="27" customHeight="1">
      <c r="A65" s="113" t="s">
        <v>76</v>
      </c>
      <c r="B65" s="114"/>
      <c r="C65" s="115"/>
      <c r="D65" s="116" t="s">
        <v>110</v>
      </c>
      <c r="E65" s="116"/>
      <c r="F65" s="116"/>
      <c r="G65" s="116"/>
      <c r="H65" s="116"/>
      <c r="I65" s="117"/>
      <c r="J65" s="116" t="s">
        <v>111</v>
      </c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18">
        <f>'TUKL006-053 - Vedlejší ro...'!J30</f>
        <v>0</v>
      </c>
      <c r="AH65" s="117"/>
      <c r="AI65" s="117"/>
      <c r="AJ65" s="117"/>
      <c r="AK65" s="117"/>
      <c r="AL65" s="117"/>
      <c r="AM65" s="117"/>
      <c r="AN65" s="118">
        <f>SUM(AG65,AT65)</f>
        <v>0</v>
      </c>
      <c r="AO65" s="117"/>
      <c r="AP65" s="117"/>
      <c r="AQ65" s="119" t="s">
        <v>79</v>
      </c>
      <c r="AR65" s="120"/>
      <c r="AS65" s="126">
        <v>0</v>
      </c>
      <c r="AT65" s="127">
        <f>ROUND(SUM(AV65:AW65),2)</f>
        <v>0</v>
      </c>
      <c r="AU65" s="128">
        <f>'TUKL006-053 - Vedlejší ro...'!P81</f>
        <v>0</v>
      </c>
      <c r="AV65" s="127">
        <f>'TUKL006-053 - Vedlejší ro...'!J33</f>
        <v>0</v>
      </c>
      <c r="AW65" s="127">
        <f>'TUKL006-053 - Vedlejší ro...'!J34</f>
        <v>0</v>
      </c>
      <c r="AX65" s="127">
        <f>'TUKL006-053 - Vedlejší ro...'!J35</f>
        <v>0</v>
      </c>
      <c r="AY65" s="127">
        <f>'TUKL006-053 - Vedlejší ro...'!J36</f>
        <v>0</v>
      </c>
      <c r="AZ65" s="127">
        <f>'TUKL006-053 - Vedlejší ro...'!F33</f>
        <v>0</v>
      </c>
      <c r="BA65" s="127">
        <f>'TUKL006-053 - Vedlejší ro...'!F34</f>
        <v>0</v>
      </c>
      <c r="BB65" s="127">
        <f>'TUKL006-053 - Vedlejší ro...'!F35</f>
        <v>0</v>
      </c>
      <c r="BC65" s="127">
        <f>'TUKL006-053 - Vedlejší ro...'!F36</f>
        <v>0</v>
      </c>
      <c r="BD65" s="129">
        <f>'TUKL006-053 - Vedlejší ro...'!F37</f>
        <v>0</v>
      </c>
      <c r="BE65" s="7"/>
      <c r="BT65" s="125" t="s">
        <v>80</v>
      </c>
      <c r="BV65" s="125" t="s">
        <v>74</v>
      </c>
      <c r="BW65" s="125" t="s">
        <v>112</v>
      </c>
      <c r="BX65" s="125" t="s">
        <v>5</v>
      </c>
      <c r="CL65" s="125" t="s">
        <v>19</v>
      </c>
      <c r="CM65" s="125" t="s">
        <v>82</v>
      </c>
    </row>
    <row r="66" s="2" customFormat="1" ht="30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6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46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</row>
  </sheetData>
  <sheetProtection sheet="1" formatColumns="0" formatRows="0" objects="1" scenarios="1" spinCount="100000" saltValue="hzZXSMsHkghaK4e7RtzNdXB25VHhhIXoW3ltI5UVLGibcJD7lmG4Eve3/1nmIkLmxbGCOJZu/S1rkisUY3sWQA==" hashValue="262J1BohcPSHv3m+n9mGkijs5P0wrhbuqnYF3CNiC52RMC3QcJJA62+Cx75mlxrvTugEkjrlE9dPg28OYVn2cA==" algorithmName="SHA-512" password="CC35"/>
  <mergeCells count="8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61:AP61"/>
    <mergeCell ref="AN58:AP58"/>
    <mergeCell ref="AN59:AP59"/>
    <mergeCell ref="AN60:AP60"/>
    <mergeCell ref="AN62:AP62"/>
    <mergeCell ref="AN63:AP63"/>
    <mergeCell ref="AN64:AP64"/>
    <mergeCell ref="AN65:AP65"/>
    <mergeCell ref="D62:H62"/>
    <mergeCell ref="D55:H55"/>
    <mergeCell ref="D56:H56"/>
    <mergeCell ref="D57:H57"/>
    <mergeCell ref="D58:H58"/>
    <mergeCell ref="D59:H59"/>
    <mergeCell ref="D60:H60"/>
    <mergeCell ref="D61:H61"/>
    <mergeCell ref="D63:H63"/>
    <mergeCell ref="D64:H64"/>
    <mergeCell ref="D65:H65"/>
    <mergeCell ref="AG64:AM64"/>
    <mergeCell ref="AG63:AM63"/>
    <mergeCell ref="AG65:AM65"/>
    <mergeCell ref="C52:G52"/>
    <mergeCell ref="I52:AF52"/>
    <mergeCell ref="J55:AF55"/>
    <mergeCell ref="J56:AF56"/>
    <mergeCell ref="J57:AF57"/>
    <mergeCell ref="J58:AF58"/>
    <mergeCell ref="J59:AF59"/>
    <mergeCell ref="J60:AF60"/>
    <mergeCell ref="J61:AF61"/>
    <mergeCell ref="J62:AF62"/>
    <mergeCell ref="J63:AF63"/>
    <mergeCell ref="J64:AF64"/>
    <mergeCell ref="J65:AF65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G58:AM58"/>
    <mergeCell ref="AG59:AM59"/>
    <mergeCell ref="AG60:AM60"/>
    <mergeCell ref="AG61:AM61"/>
    <mergeCell ref="AG62:AM62"/>
    <mergeCell ref="AG54:AM54"/>
    <mergeCell ref="AN54:AP54"/>
  </mergeCells>
  <hyperlinks>
    <hyperlink ref="A55" location="'TUKL007-011 - Chodník mez...'!C2" display="/"/>
    <hyperlink ref="A56" location="'TUKL007-012 - Chodník mez...'!C2" display="/"/>
    <hyperlink ref="A57" location="'TUKL007-021 - Autobusové ...'!C2" display="/"/>
    <hyperlink ref="A58" location="'TUKL007-022 - Autobusové ...'!C2" display="/"/>
    <hyperlink ref="A59" location="'TUKL007-023 - Autobusové ...'!C2" display="/"/>
    <hyperlink ref="A60" location="'TUKL007-031 - Chodník k a...'!C2" display="/"/>
    <hyperlink ref="A61" location="'TUKL007-032 - Chodník k a...'!C2" display="/"/>
    <hyperlink ref="A62" location="'TUKL007-041 - Veřejné osv...'!C2" display="/"/>
    <hyperlink ref="A63" location="'TUKL006-051 - Vedlejší ro...'!C2" display="/"/>
    <hyperlink ref="A64" location="'TUKL006-052 - Vedlejší ro...'!C2" display="/"/>
    <hyperlink ref="A65" location="'TUKL006-053 - Vedlejší ro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81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115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ROUND(J90,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ROUND((SUM(BE90:BE376)),  2)</f>
        <v>0</v>
      </c>
      <c r="G33" s="40"/>
      <c r="H33" s="40"/>
      <c r="I33" s="157">
        <v>0.20999999999999999</v>
      </c>
      <c r="J33" s="156">
        <f>ROUND(((SUM(BE90:BE376))*I33),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ROUND((SUM(BF90:BF376)),  2)</f>
        <v>0</v>
      </c>
      <c r="G34" s="40"/>
      <c r="H34" s="40"/>
      <c r="I34" s="157">
        <v>0.14999999999999999</v>
      </c>
      <c r="J34" s="156">
        <f>ROUND(((SUM(BF90:BF376))*I34),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ROUND((SUM(BG90:BG376)),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ROUND((SUM(BH90:BH376)),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ROUND((SUM(BI90:BI376)),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TUKL007-011 - Chodník mezi obcemi Tuklaty a Tlustovousy - hlavní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J90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120</v>
      </c>
      <c r="E60" s="181"/>
      <c r="F60" s="181"/>
      <c r="G60" s="181"/>
      <c r="H60" s="181"/>
      <c r="I60" s="182"/>
      <c r="J60" s="183">
        <f>J91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121</v>
      </c>
      <c r="E61" s="188"/>
      <c r="F61" s="188"/>
      <c r="G61" s="188"/>
      <c r="H61" s="188"/>
      <c r="I61" s="189"/>
      <c r="J61" s="190">
        <f>J92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122</v>
      </c>
      <c r="E62" s="188"/>
      <c r="F62" s="188"/>
      <c r="G62" s="188"/>
      <c r="H62" s="188"/>
      <c r="I62" s="189"/>
      <c r="J62" s="190">
        <f>J214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123</v>
      </c>
      <c r="E63" s="188"/>
      <c r="F63" s="188"/>
      <c r="G63" s="188"/>
      <c r="H63" s="188"/>
      <c r="I63" s="189"/>
      <c r="J63" s="190">
        <f>J240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124</v>
      </c>
      <c r="E64" s="188"/>
      <c r="F64" s="188"/>
      <c r="G64" s="188"/>
      <c r="H64" s="188"/>
      <c r="I64" s="189"/>
      <c r="J64" s="190">
        <f>J245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125</v>
      </c>
      <c r="E65" s="188"/>
      <c r="F65" s="188"/>
      <c r="G65" s="188"/>
      <c r="H65" s="188"/>
      <c r="I65" s="189"/>
      <c r="J65" s="190">
        <f>J285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126</v>
      </c>
      <c r="E66" s="188"/>
      <c r="F66" s="188"/>
      <c r="G66" s="188"/>
      <c r="H66" s="188"/>
      <c r="I66" s="189"/>
      <c r="J66" s="190">
        <f>J335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5"/>
      <c r="C67" s="186"/>
      <c r="D67" s="187" t="s">
        <v>127</v>
      </c>
      <c r="E67" s="188"/>
      <c r="F67" s="188"/>
      <c r="G67" s="188"/>
      <c r="H67" s="188"/>
      <c r="I67" s="189"/>
      <c r="J67" s="190">
        <f>J361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5"/>
      <c r="C68" s="186"/>
      <c r="D68" s="187" t="s">
        <v>128</v>
      </c>
      <c r="E68" s="188"/>
      <c r="F68" s="188"/>
      <c r="G68" s="188"/>
      <c r="H68" s="188"/>
      <c r="I68" s="189"/>
      <c r="J68" s="190">
        <f>J369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8"/>
      <c r="C69" s="179"/>
      <c r="D69" s="180" t="s">
        <v>129</v>
      </c>
      <c r="E69" s="181"/>
      <c r="F69" s="181"/>
      <c r="G69" s="181"/>
      <c r="H69" s="181"/>
      <c r="I69" s="182"/>
      <c r="J69" s="183">
        <f>J371</f>
        <v>0</v>
      </c>
      <c r="K69" s="179"/>
      <c r="L69" s="184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5"/>
      <c r="C70" s="186"/>
      <c r="D70" s="187" t="s">
        <v>130</v>
      </c>
      <c r="E70" s="188"/>
      <c r="F70" s="188"/>
      <c r="G70" s="188"/>
      <c r="H70" s="188"/>
      <c r="I70" s="189"/>
      <c r="J70" s="190">
        <f>J372</f>
        <v>0</v>
      </c>
      <c r="K70" s="186"/>
      <c r="L70" s="19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138"/>
      <c r="J71" s="42"/>
      <c r="K71" s="4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168"/>
      <c r="J72" s="62"/>
      <c r="K72" s="6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171"/>
      <c r="J76" s="64"/>
      <c r="K76" s="64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131</v>
      </c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2" t="str">
        <f>E7</f>
        <v>Chodník mezi obcemi Tuklaty a Tlustovousy</v>
      </c>
      <c r="F80" s="34"/>
      <c r="G80" s="34"/>
      <c r="H80" s="34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114</v>
      </c>
      <c r="D81" s="42"/>
      <c r="E81" s="42"/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E9</f>
        <v>TUKL007-011 - Chodník mezi obcemi Tuklaty a Tlustovousy - hlavní způsobilé výdaje</v>
      </c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F12</f>
        <v>Tuklaty</v>
      </c>
      <c r="G84" s="42"/>
      <c r="H84" s="42"/>
      <c r="I84" s="142" t="s">
        <v>23</v>
      </c>
      <c r="J84" s="74" t="str">
        <f>IF(J12="","",J12)</f>
        <v>1. 10. 2018</v>
      </c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138"/>
      <c r="J85" s="42"/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27.9" customHeight="1">
      <c r="A86" s="40"/>
      <c r="B86" s="41"/>
      <c r="C86" s="34" t="s">
        <v>25</v>
      </c>
      <c r="D86" s="42"/>
      <c r="E86" s="42"/>
      <c r="F86" s="29" t="str">
        <f>E15</f>
        <v>Obec Tuklaty</v>
      </c>
      <c r="G86" s="42"/>
      <c r="H86" s="42"/>
      <c r="I86" s="142" t="s">
        <v>31</v>
      </c>
      <c r="J86" s="38" t="str">
        <f>E21</f>
        <v>Ivana Otevřelová, Praha 3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IF(E18="","",E18)</f>
        <v>Vyplň údaj</v>
      </c>
      <c r="G87" s="42"/>
      <c r="H87" s="42"/>
      <c r="I87" s="142" t="s">
        <v>34</v>
      </c>
      <c r="J87" s="38" t="str">
        <f>E24</f>
        <v>Podhola</v>
      </c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138"/>
      <c r="J88" s="42"/>
      <c r="K88" s="42"/>
      <c r="L88" s="139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92"/>
      <c r="B89" s="193"/>
      <c r="C89" s="194" t="s">
        <v>132</v>
      </c>
      <c r="D89" s="195" t="s">
        <v>57</v>
      </c>
      <c r="E89" s="195" t="s">
        <v>53</v>
      </c>
      <c r="F89" s="195" t="s">
        <v>54</v>
      </c>
      <c r="G89" s="195" t="s">
        <v>133</v>
      </c>
      <c r="H89" s="195" t="s">
        <v>134</v>
      </c>
      <c r="I89" s="196" t="s">
        <v>135</v>
      </c>
      <c r="J89" s="195" t="s">
        <v>118</v>
      </c>
      <c r="K89" s="197" t="s">
        <v>136</v>
      </c>
      <c r="L89" s="198"/>
      <c r="M89" s="94" t="s">
        <v>19</v>
      </c>
      <c r="N89" s="95" t="s">
        <v>42</v>
      </c>
      <c r="O89" s="95" t="s">
        <v>137</v>
      </c>
      <c r="P89" s="95" t="s">
        <v>138</v>
      </c>
      <c r="Q89" s="95" t="s">
        <v>139</v>
      </c>
      <c r="R89" s="95" t="s">
        <v>140</v>
      </c>
      <c r="S89" s="95" t="s">
        <v>141</v>
      </c>
      <c r="T89" s="96" t="s">
        <v>142</v>
      </c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</row>
    <row r="90" s="2" customFormat="1" ht="22.8" customHeight="1">
      <c r="A90" s="40"/>
      <c r="B90" s="41"/>
      <c r="C90" s="101" t="s">
        <v>143</v>
      </c>
      <c r="D90" s="42"/>
      <c r="E90" s="42"/>
      <c r="F90" s="42"/>
      <c r="G90" s="42"/>
      <c r="H90" s="42"/>
      <c r="I90" s="138"/>
      <c r="J90" s="199">
        <f>BK90</f>
        <v>0</v>
      </c>
      <c r="K90" s="42"/>
      <c r="L90" s="46"/>
      <c r="M90" s="97"/>
      <c r="N90" s="200"/>
      <c r="O90" s="98"/>
      <c r="P90" s="201">
        <f>P91+P371</f>
        <v>0</v>
      </c>
      <c r="Q90" s="98"/>
      <c r="R90" s="201">
        <f>R91+R371</f>
        <v>84.451004348886215</v>
      </c>
      <c r="S90" s="98"/>
      <c r="T90" s="202">
        <f>T91+T371</f>
        <v>7.6886100000000006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71</v>
      </c>
      <c r="AU90" s="19" t="s">
        <v>119</v>
      </c>
      <c r="BK90" s="203">
        <f>BK91+BK371</f>
        <v>0</v>
      </c>
    </row>
    <row r="91" s="12" customFormat="1" ht="25.92" customHeight="1">
      <c r="A91" s="12"/>
      <c r="B91" s="204"/>
      <c r="C91" s="205"/>
      <c r="D91" s="206" t="s">
        <v>71</v>
      </c>
      <c r="E91" s="207" t="s">
        <v>144</v>
      </c>
      <c r="F91" s="207" t="s">
        <v>145</v>
      </c>
      <c r="G91" s="205"/>
      <c r="H91" s="205"/>
      <c r="I91" s="208"/>
      <c r="J91" s="209">
        <f>BK91</f>
        <v>0</v>
      </c>
      <c r="K91" s="205"/>
      <c r="L91" s="210"/>
      <c r="M91" s="211"/>
      <c r="N91" s="212"/>
      <c r="O91" s="212"/>
      <c r="P91" s="213">
        <f>P92+P214+P240+P245+P285+P335+P361+P369</f>
        <v>0</v>
      </c>
      <c r="Q91" s="212"/>
      <c r="R91" s="213">
        <f>R92+R214+R240+R245+R285+R335+R361+R369</f>
        <v>84.444143648886211</v>
      </c>
      <c r="S91" s="212"/>
      <c r="T91" s="214">
        <f>T92+T214+T240+T245+T285+T335+T361+T369</f>
        <v>7.6886100000000006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5" t="s">
        <v>80</v>
      </c>
      <c r="AT91" s="216" t="s">
        <v>71</v>
      </c>
      <c r="AU91" s="216" t="s">
        <v>72</v>
      </c>
      <c r="AY91" s="215" t="s">
        <v>146</v>
      </c>
      <c r="BK91" s="217">
        <f>BK92+BK214+BK240+BK245+BK285+BK335+BK361+BK369</f>
        <v>0</v>
      </c>
    </row>
    <row r="92" s="12" customFormat="1" ht="22.8" customHeight="1">
      <c r="A92" s="12"/>
      <c r="B92" s="204"/>
      <c r="C92" s="205"/>
      <c r="D92" s="206" t="s">
        <v>71</v>
      </c>
      <c r="E92" s="218" t="s">
        <v>80</v>
      </c>
      <c r="F92" s="218" t="s">
        <v>147</v>
      </c>
      <c r="G92" s="205"/>
      <c r="H92" s="205"/>
      <c r="I92" s="208"/>
      <c r="J92" s="219">
        <f>BK92</f>
        <v>0</v>
      </c>
      <c r="K92" s="205"/>
      <c r="L92" s="210"/>
      <c r="M92" s="211"/>
      <c r="N92" s="212"/>
      <c r="O92" s="212"/>
      <c r="P92" s="213">
        <f>SUM(P93:P213)</f>
        <v>0</v>
      </c>
      <c r="Q92" s="212"/>
      <c r="R92" s="213">
        <f>SUM(R93:R213)</f>
        <v>0.012652661999999999</v>
      </c>
      <c r="S92" s="212"/>
      <c r="T92" s="214">
        <f>SUM(T93:T213)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5" t="s">
        <v>80</v>
      </c>
      <c r="AT92" s="216" t="s">
        <v>71</v>
      </c>
      <c r="AU92" s="216" t="s">
        <v>80</v>
      </c>
      <c r="AY92" s="215" t="s">
        <v>146</v>
      </c>
      <c r="BK92" s="217">
        <f>SUM(BK93:BK213)</f>
        <v>0</v>
      </c>
    </row>
    <row r="93" s="2" customFormat="1" ht="24" customHeight="1">
      <c r="A93" s="40"/>
      <c r="B93" s="41"/>
      <c r="C93" s="220" t="s">
        <v>80</v>
      </c>
      <c r="D93" s="220" t="s">
        <v>148</v>
      </c>
      <c r="E93" s="221" t="s">
        <v>149</v>
      </c>
      <c r="F93" s="222" t="s">
        <v>150</v>
      </c>
      <c r="G93" s="223" t="s">
        <v>151</v>
      </c>
      <c r="H93" s="224">
        <v>167.77000000000001</v>
      </c>
      <c r="I93" s="225"/>
      <c r="J93" s="226">
        <f>ROUND(I93*H93,2)</f>
        <v>0</v>
      </c>
      <c r="K93" s="222" t="s">
        <v>152</v>
      </c>
      <c r="L93" s="46"/>
      <c r="M93" s="227" t="s">
        <v>19</v>
      </c>
      <c r="N93" s="228" t="s">
        <v>43</v>
      </c>
      <c r="O93" s="86"/>
      <c r="P93" s="229">
        <f>O93*H93</f>
        <v>0</v>
      </c>
      <c r="Q93" s="229">
        <v>0</v>
      </c>
      <c r="R93" s="229">
        <f>Q93*H93</f>
        <v>0</v>
      </c>
      <c r="S93" s="229">
        <v>0</v>
      </c>
      <c r="T93" s="230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31" t="s">
        <v>153</v>
      </c>
      <c r="AT93" s="231" t="s">
        <v>148</v>
      </c>
      <c r="AU93" s="231" t="s">
        <v>82</v>
      </c>
      <c r="AY93" s="19" t="s">
        <v>146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19" t="s">
        <v>80</v>
      </c>
      <c r="BK93" s="232">
        <f>ROUND(I93*H93,2)</f>
        <v>0</v>
      </c>
      <c r="BL93" s="19" t="s">
        <v>153</v>
      </c>
      <c r="BM93" s="231" t="s">
        <v>154</v>
      </c>
    </row>
    <row r="94" s="13" customFormat="1">
      <c r="A94" s="13"/>
      <c r="B94" s="233"/>
      <c r="C94" s="234"/>
      <c r="D94" s="235" t="s">
        <v>155</v>
      </c>
      <c r="E94" s="236" t="s">
        <v>19</v>
      </c>
      <c r="F94" s="237" t="s">
        <v>156</v>
      </c>
      <c r="G94" s="234"/>
      <c r="H94" s="236" t="s">
        <v>19</v>
      </c>
      <c r="I94" s="238"/>
      <c r="J94" s="234"/>
      <c r="K94" s="234"/>
      <c r="L94" s="239"/>
      <c r="M94" s="240"/>
      <c r="N94" s="241"/>
      <c r="O94" s="241"/>
      <c r="P94" s="241"/>
      <c r="Q94" s="241"/>
      <c r="R94" s="241"/>
      <c r="S94" s="241"/>
      <c r="T94" s="242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3" t="s">
        <v>155</v>
      </c>
      <c r="AU94" s="243" t="s">
        <v>82</v>
      </c>
      <c r="AV94" s="13" t="s">
        <v>80</v>
      </c>
      <c r="AW94" s="13" t="s">
        <v>33</v>
      </c>
      <c r="AX94" s="13" t="s">
        <v>72</v>
      </c>
      <c r="AY94" s="243" t="s">
        <v>146</v>
      </c>
    </row>
    <row r="95" s="14" customFormat="1">
      <c r="A95" s="14"/>
      <c r="B95" s="244"/>
      <c r="C95" s="245"/>
      <c r="D95" s="235" t="s">
        <v>155</v>
      </c>
      <c r="E95" s="246" t="s">
        <v>19</v>
      </c>
      <c r="F95" s="247" t="s">
        <v>157</v>
      </c>
      <c r="G95" s="245"/>
      <c r="H95" s="248">
        <v>82.043999999999997</v>
      </c>
      <c r="I95" s="249"/>
      <c r="J95" s="245"/>
      <c r="K95" s="245"/>
      <c r="L95" s="250"/>
      <c r="M95" s="251"/>
      <c r="N95" s="252"/>
      <c r="O95" s="252"/>
      <c r="P95" s="252"/>
      <c r="Q95" s="252"/>
      <c r="R95" s="252"/>
      <c r="S95" s="252"/>
      <c r="T95" s="253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4" t="s">
        <v>155</v>
      </c>
      <c r="AU95" s="254" t="s">
        <v>82</v>
      </c>
      <c r="AV95" s="14" t="s">
        <v>82</v>
      </c>
      <c r="AW95" s="14" t="s">
        <v>33</v>
      </c>
      <c r="AX95" s="14" t="s">
        <v>72</v>
      </c>
      <c r="AY95" s="254" t="s">
        <v>146</v>
      </c>
    </row>
    <row r="96" s="14" customFormat="1">
      <c r="A96" s="14"/>
      <c r="B96" s="244"/>
      <c r="C96" s="245"/>
      <c r="D96" s="235" t="s">
        <v>155</v>
      </c>
      <c r="E96" s="246" t="s">
        <v>19</v>
      </c>
      <c r="F96" s="247" t="s">
        <v>158</v>
      </c>
      <c r="G96" s="245"/>
      <c r="H96" s="248">
        <v>4.6159999999999997</v>
      </c>
      <c r="I96" s="249"/>
      <c r="J96" s="245"/>
      <c r="K96" s="245"/>
      <c r="L96" s="250"/>
      <c r="M96" s="251"/>
      <c r="N96" s="252"/>
      <c r="O96" s="252"/>
      <c r="P96" s="252"/>
      <c r="Q96" s="252"/>
      <c r="R96" s="252"/>
      <c r="S96" s="252"/>
      <c r="T96" s="253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54" t="s">
        <v>155</v>
      </c>
      <c r="AU96" s="254" t="s">
        <v>82</v>
      </c>
      <c r="AV96" s="14" t="s">
        <v>82</v>
      </c>
      <c r="AW96" s="14" t="s">
        <v>33</v>
      </c>
      <c r="AX96" s="14" t="s">
        <v>72</v>
      </c>
      <c r="AY96" s="254" t="s">
        <v>146</v>
      </c>
    </row>
    <row r="97" s="15" customFormat="1">
      <c r="A97" s="15"/>
      <c r="B97" s="255"/>
      <c r="C97" s="256"/>
      <c r="D97" s="235" t="s">
        <v>155</v>
      </c>
      <c r="E97" s="257" t="s">
        <v>19</v>
      </c>
      <c r="F97" s="258" t="s">
        <v>159</v>
      </c>
      <c r="G97" s="256"/>
      <c r="H97" s="259">
        <v>86.659999999999997</v>
      </c>
      <c r="I97" s="260"/>
      <c r="J97" s="256"/>
      <c r="K97" s="256"/>
      <c r="L97" s="261"/>
      <c r="M97" s="262"/>
      <c r="N97" s="263"/>
      <c r="O97" s="263"/>
      <c r="P97" s="263"/>
      <c r="Q97" s="263"/>
      <c r="R97" s="263"/>
      <c r="S97" s="263"/>
      <c r="T97" s="264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65" t="s">
        <v>155</v>
      </c>
      <c r="AU97" s="265" t="s">
        <v>82</v>
      </c>
      <c r="AV97" s="15" t="s">
        <v>160</v>
      </c>
      <c r="AW97" s="15" t="s">
        <v>33</v>
      </c>
      <c r="AX97" s="15" t="s">
        <v>72</v>
      </c>
      <c r="AY97" s="265" t="s">
        <v>146</v>
      </c>
    </row>
    <row r="98" s="13" customFormat="1">
      <c r="A98" s="13"/>
      <c r="B98" s="233"/>
      <c r="C98" s="234"/>
      <c r="D98" s="235" t="s">
        <v>155</v>
      </c>
      <c r="E98" s="236" t="s">
        <v>19</v>
      </c>
      <c r="F98" s="237" t="s">
        <v>161</v>
      </c>
      <c r="G98" s="234"/>
      <c r="H98" s="236" t="s">
        <v>19</v>
      </c>
      <c r="I98" s="238"/>
      <c r="J98" s="234"/>
      <c r="K98" s="234"/>
      <c r="L98" s="239"/>
      <c r="M98" s="240"/>
      <c r="N98" s="241"/>
      <c r="O98" s="241"/>
      <c r="P98" s="241"/>
      <c r="Q98" s="241"/>
      <c r="R98" s="241"/>
      <c r="S98" s="241"/>
      <c r="T98" s="242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3" t="s">
        <v>155</v>
      </c>
      <c r="AU98" s="243" t="s">
        <v>82</v>
      </c>
      <c r="AV98" s="13" t="s">
        <v>80</v>
      </c>
      <c r="AW98" s="13" t="s">
        <v>33</v>
      </c>
      <c r="AX98" s="13" t="s">
        <v>72</v>
      </c>
      <c r="AY98" s="243" t="s">
        <v>146</v>
      </c>
    </row>
    <row r="99" s="14" customFormat="1">
      <c r="A99" s="14"/>
      <c r="B99" s="244"/>
      <c r="C99" s="245"/>
      <c r="D99" s="235" t="s">
        <v>155</v>
      </c>
      <c r="E99" s="246" t="s">
        <v>19</v>
      </c>
      <c r="F99" s="247" t="s">
        <v>162</v>
      </c>
      <c r="G99" s="245"/>
      <c r="H99" s="248">
        <v>72.176000000000002</v>
      </c>
      <c r="I99" s="249"/>
      <c r="J99" s="245"/>
      <c r="K99" s="245"/>
      <c r="L99" s="250"/>
      <c r="M99" s="251"/>
      <c r="N99" s="252"/>
      <c r="O99" s="252"/>
      <c r="P99" s="252"/>
      <c r="Q99" s="252"/>
      <c r="R99" s="252"/>
      <c r="S99" s="252"/>
      <c r="T99" s="253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4" t="s">
        <v>155</v>
      </c>
      <c r="AU99" s="254" t="s">
        <v>82</v>
      </c>
      <c r="AV99" s="14" t="s">
        <v>82</v>
      </c>
      <c r="AW99" s="14" t="s">
        <v>33</v>
      </c>
      <c r="AX99" s="14" t="s">
        <v>72</v>
      </c>
      <c r="AY99" s="254" t="s">
        <v>146</v>
      </c>
    </row>
    <row r="100" s="14" customFormat="1">
      <c r="A100" s="14"/>
      <c r="B100" s="244"/>
      <c r="C100" s="245"/>
      <c r="D100" s="235" t="s">
        <v>155</v>
      </c>
      <c r="E100" s="246" t="s">
        <v>19</v>
      </c>
      <c r="F100" s="247" t="s">
        <v>163</v>
      </c>
      <c r="G100" s="245"/>
      <c r="H100" s="248">
        <v>8.9339999999999993</v>
      </c>
      <c r="I100" s="249"/>
      <c r="J100" s="245"/>
      <c r="K100" s="245"/>
      <c r="L100" s="250"/>
      <c r="M100" s="251"/>
      <c r="N100" s="252"/>
      <c r="O100" s="252"/>
      <c r="P100" s="252"/>
      <c r="Q100" s="252"/>
      <c r="R100" s="252"/>
      <c r="S100" s="252"/>
      <c r="T100" s="253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54" t="s">
        <v>155</v>
      </c>
      <c r="AU100" s="254" t="s">
        <v>82</v>
      </c>
      <c r="AV100" s="14" t="s">
        <v>82</v>
      </c>
      <c r="AW100" s="14" t="s">
        <v>33</v>
      </c>
      <c r="AX100" s="14" t="s">
        <v>72</v>
      </c>
      <c r="AY100" s="254" t="s">
        <v>146</v>
      </c>
    </row>
    <row r="101" s="15" customFormat="1">
      <c r="A101" s="15"/>
      <c r="B101" s="255"/>
      <c r="C101" s="256"/>
      <c r="D101" s="235" t="s">
        <v>155</v>
      </c>
      <c r="E101" s="257" t="s">
        <v>19</v>
      </c>
      <c r="F101" s="258" t="s">
        <v>159</v>
      </c>
      <c r="G101" s="256"/>
      <c r="H101" s="259">
        <v>81.109999999999999</v>
      </c>
      <c r="I101" s="260"/>
      <c r="J101" s="256"/>
      <c r="K101" s="256"/>
      <c r="L101" s="261"/>
      <c r="M101" s="262"/>
      <c r="N101" s="263"/>
      <c r="O101" s="263"/>
      <c r="P101" s="263"/>
      <c r="Q101" s="263"/>
      <c r="R101" s="263"/>
      <c r="S101" s="263"/>
      <c r="T101" s="264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65" t="s">
        <v>155</v>
      </c>
      <c r="AU101" s="265" t="s">
        <v>82</v>
      </c>
      <c r="AV101" s="15" t="s">
        <v>160</v>
      </c>
      <c r="AW101" s="15" t="s">
        <v>33</v>
      </c>
      <c r="AX101" s="15" t="s">
        <v>72</v>
      </c>
      <c r="AY101" s="265" t="s">
        <v>146</v>
      </c>
    </row>
    <row r="102" s="16" customFormat="1">
      <c r="A102" s="16"/>
      <c r="B102" s="266"/>
      <c r="C102" s="267"/>
      <c r="D102" s="235" t="s">
        <v>155</v>
      </c>
      <c r="E102" s="268" t="s">
        <v>19</v>
      </c>
      <c r="F102" s="269" t="s">
        <v>164</v>
      </c>
      <c r="G102" s="267"/>
      <c r="H102" s="270">
        <v>167.77000000000001</v>
      </c>
      <c r="I102" s="271"/>
      <c r="J102" s="267"/>
      <c r="K102" s="267"/>
      <c r="L102" s="272"/>
      <c r="M102" s="273"/>
      <c r="N102" s="274"/>
      <c r="O102" s="274"/>
      <c r="P102" s="274"/>
      <c r="Q102" s="274"/>
      <c r="R102" s="274"/>
      <c r="S102" s="274"/>
      <c r="T102" s="27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T102" s="276" t="s">
        <v>155</v>
      </c>
      <c r="AU102" s="276" t="s">
        <v>82</v>
      </c>
      <c r="AV102" s="16" t="s">
        <v>153</v>
      </c>
      <c r="AW102" s="16" t="s">
        <v>33</v>
      </c>
      <c r="AX102" s="16" t="s">
        <v>80</v>
      </c>
      <c r="AY102" s="276" t="s">
        <v>146</v>
      </c>
    </row>
    <row r="103" s="2" customFormat="1" ht="24" customHeight="1">
      <c r="A103" s="40"/>
      <c r="B103" s="41"/>
      <c r="C103" s="220" t="s">
        <v>82</v>
      </c>
      <c r="D103" s="220" t="s">
        <v>148</v>
      </c>
      <c r="E103" s="221" t="s">
        <v>165</v>
      </c>
      <c r="F103" s="222" t="s">
        <v>166</v>
      </c>
      <c r="G103" s="223" t="s">
        <v>151</v>
      </c>
      <c r="H103" s="224">
        <v>204.04900000000001</v>
      </c>
      <c r="I103" s="225"/>
      <c r="J103" s="226">
        <f>ROUND(I103*H103,2)</f>
        <v>0</v>
      </c>
      <c r="K103" s="222" t="s">
        <v>152</v>
      </c>
      <c r="L103" s="46"/>
      <c r="M103" s="227" t="s">
        <v>19</v>
      </c>
      <c r="N103" s="228" t="s">
        <v>43</v>
      </c>
      <c r="O103" s="86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31" t="s">
        <v>153</v>
      </c>
      <c r="AT103" s="231" t="s">
        <v>148</v>
      </c>
      <c r="AU103" s="231" t="s">
        <v>82</v>
      </c>
      <c r="AY103" s="19" t="s">
        <v>146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9" t="s">
        <v>80</v>
      </c>
      <c r="BK103" s="232">
        <f>ROUND(I103*H103,2)</f>
        <v>0</v>
      </c>
      <c r="BL103" s="19" t="s">
        <v>153</v>
      </c>
      <c r="BM103" s="231" t="s">
        <v>167</v>
      </c>
    </row>
    <row r="104" s="13" customFormat="1">
      <c r="A104" s="13"/>
      <c r="B104" s="233"/>
      <c r="C104" s="234"/>
      <c r="D104" s="235" t="s">
        <v>155</v>
      </c>
      <c r="E104" s="236" t="s">
        <v>19</v>
      </c>
      <c r="F104" s="237" t="s">
        <v>168</v>
      </c>
      <c r="G104" s="234"/>
      <c r="H104" s="236" t="s">
        <v>19</v>
      </c>
      <c r="I104" s="238"/>
      <c r="J104" s="234"/>
      <c r="K104" s="234"/>
      <c r="L104" s="239"/>
      <c r="M104" s="240"/>
      <c r="N104" s="241"/>
      <c r="O104" s="241"/>
      <c r="P104" s="241"/>
      <c r="Q104" s="241"/>
      <c r="R104" s="241"/>
      <c r="S104" s="241"/>
      <c r="T104" s="24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3" t="s">
        <v>155</v>
      </c>
      <c r="AU104" s="243" t="s">
        <v>82</v>
      </c>
      <c r="AV104" s="13" t="s">
        <v>80</v>
      </c>
      <c r="AW104" s="13" t="s">
        <v>33</v>
      </c>
      <c r="AX104" s="13" t="s">
        <v>72</v>
      </c>
      <c r="AY104" s="243" t="s">
        <v>146</v>
      </c>
    </row>
    <row r="105" s="14" customFormat="1">
      <c r="A105" s="14"/>
      <c r="B105" s="244"/>
      <c r="C105" s="245"/>
      <c r="D105" s="235" t="s">
        <v>155</v>
      </c>
      <c r="E105" s="246" t="s">
        <v>19</v>
      </c>
      <c r="F105" s="247" t="s">
        <v>169</v>
      </c>
      <c r="G105" s="245"/>
      <c r="H105" s="248">
        <v>12.089</v>
      </c>
      <c r="I105" s="249"/>
      <c r="J105" s="245"/>
      <c r="K105" s="245"/>
      <c r="L105" s="250"/>
      <c r="M105" s="251"/>
      <c r="N105" s="252"/>
      <c r="O105" s="252"/>
      <c r="P105" s="252"/>
      <c r="Q105" s="252"/>
      <c r="R105" s="252"/>
      <c r="S105" s="252"/>
      <c r="T105" s="253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4" t="s">
        <v>155</v>
      </c>
      <c r="AU105" s="254" t="s">
        <v>82</v>
      </c>
      <c r="AV105" s="14" t="s">
        <v>82</v>
      </c>
      <c r="AW105" s="14" t="s">
        <v>33</v>
      </c>
      <c r="AX105" s="14" t="s">
        <v>72</v>
      </c>
      <c r="AY105" s="254" t="s">
        <v>146</v>
      </c>
    </row>
    <row r="106" s="15" customFormat="1">
      <c r="A106" s="15"/>
      <c r="B106" s="255"/>
      <c r="C106" s="256"/>
      <c r="D106" s="235" t="s">
        <v>155</v>
      </c>
      <c r="E106" s="257" t="s">
        <v>19</v>
      </c>
      <c r="F106" s="258" t="s">
        <v>159</v>
      </c>
      <c r="G106" s="256"/>
      <c r="H106" s="259">
        <v>12.089</v>
      </c>
      <c r="I106" s="260"/>
      <c r="J106" s="256"/>
      <c r="K106" s="256"/>
      <c r="L106" s="261"/>
      <c r="M106" s="262"/>
      <c r="N106" s="263"/>
      <c r="O106" s="263"/>
      <c r="P106" s="263"/>
      <c r="Q106" s="263"/>
      <c r="R106" s="263"/>
      <c r="S106" s="263"/>
      <c r="T106" s="264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65" t="s">
        <v>155</v>
      </c>
      <c r="AU106" s="265" t="s">
        <v>82</v>
      </c>
      <c r="AV106" s="15" t="s">
        <v>160</v>
      </c>
      <c r="AW106" s="15" t="s">
        <v>33</v>
      </c>
      <c r="AX106" s="15" t="s">
        <v>72</v>
      </c>
      <c r="AY106" s="265" t="s">
        <v>146</v>
      </c>
    </row>
    <row r="107" s="13" customFormat="1">
      <c r="A107" s="13"/>
      <c r="B107" s="233"/>
      <c r="C107" s="234"/>
      <c r="D107" s="235" t="s">
        <v>155</v>
      </c>
      <c r="E107" s="236" t="s">
        <v>19</v>
      </c>
      <c r="F107" s="237" t="s">
        <v>170</v>
      </c>
      <c r="G107" s="234"/>
      <c r="H107" s="236" t="s">
        <v>19</v>
      </c>
      <c r="I107" s="238"/>
      <c r="J107" s="234"/>
      <c r="K107" s="234"/>
      <c r="L107" s="239"/>
      <c r="M107" s="240"/>
      <c r="N107" s="241"/>
      <c r="O107" s="241"/>
      <c r="P107" s="241"/>
      <c r="Q107" s="241"/>
      <c r="R107" s="241"/>
      <c r="S107" s="241"/>
      <c r="T107" s="24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3" t="s">
        <v>155</v>
      </c>
      <c r="AU107" s="243" t="s">
        <v>82</v>
      </c>
      <c r="AV107" s="13" t="s">
        <v>80</v>
      </c>
      <c r="AW107" s="13" t="s">
        <v>33</v>
      </c>
      <c r="AX107" s="13" t="s">
        <v>72</v>
      </c>
      <c r="AY107" s="243" t="s">
        <v>146</v>
      </c>
    </row>
    <row r="108" s="14" customFormat="1">
      <c r="A108" s="14"/>
      <c r="B108" s="244"/>
      <c r="C108" s="245"/>
      <c r="D108" s="235" t="s">
        <v>155</v>
      </c>
      <c r="E108" s="246" t="s">
        <v>19</v>
      </c>
      <c r="F108" s="247" t="s">
        <v>171</v>
      </c>
      <c r="G108" s="245"/>
      <c r="H108" s="248">
        <v>30.934999999999999</v>
      </c>
      <c r="I108" s="249"/>
      <c r="J108" s="245"/>
      <c r="K108" s="245"/>
      <c r="L108" s="250"/>
      <c r="M108" s="251"/>
      <c r="N108" s="252"/>
      <c r="O108" s="252"/>
      <c r="P108" s="252"/>
      <c r="Q108" s="252"/>
      <c r="R108" s="252"/>
      <c r="S108" s="252"/>
      <c r="T108" s="253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4" t="s">
        <v>155</v>
      </c>
      <c r="AU108" s="254" t="s">
        <v>82</v>
      </c>
      <c r="AV108" s="14" t="s">
        <v>82</v>
      </c>
      <c r="AW108" s="14" t="s">
        <v>33</v>
      </c>
      <c r="AX108" s="14" t="s">
        <v>72</v>
      </c>
      <c r="AY108" s="254" t="s">
        <v>146</v>
      </c>
    </row>
    <row r="109" s="14" customFormat="1">
      <c r="A109" s="14"/>
      <c r="B109" s="244"/>
      <c r="C109" s="245"/>
      <c r="D109" s="235" t="s">
        <v>155</v>
      </c>
      <c r="E109" s="246" t="s">
        <v>19</v>
      </c>
      <c r="F109" s="247" t="s">
        <v>172</v>
      </c>
      <c r="G109" s="245"/>
      <c r="H109" s="248">
        <v>156.08699999999999</v>
      </c>
      <c r="I109" s="249"/>
      <c r="J109" s="245"/>
      <c r="K109" s="245"/>
      <c r="L109" s="250"/>
      <c r="M109" s="251"/>
      <c r="N109" s="252"/>
      <c r="O109" s="252"/>
      <c r="P109" s="252"/>
      <c r="Q109" s="252"/>
      <c r="R109" s="252"/>
      <c r="S109" s="252"/>
      <c r="T109" s="253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4" t="s">
        <v>155</v>
      </c>
      <c r="AU109" s="254" t="s">
        <v>82</v>
      </c>
      <c r="AV109" s="14" t="s">
        <v>82</v>
      </c>
      <c r="AW109" s="14" t="s">
        <v>33</v>
      </c>
      <c r="AX109" s="14" t="s">
        <v>72</v>
      </c>
      <c r="AY109" s="254" t="s">
        <v>146</v>
      </c>
    </row>
    <row r="110" s="15" customFormat="1">
      <c r="A110" s="15"/>
      <c r="B110" s="255"/>
      <c r="C110" s="256"/>
      <c r="D110" s="235" t="s">
        <v>155</v>
      </c>
      <c r="E110" s="257" t="s">
        <v>19</v>
      </c>
      <c r="F110" s="258" t="s">
        <v>159</v>
      </c>
      <c r="G110" s="256"/>
      <c r="H110" s="259">
        <v>187.02199999999999</v>
      </c>
      <c r="I110" s="260"/>
      <c r="J110" s="256"/>
      <c r="K110" s="256"/>
      <c r="L110" s="261"/>
      <c r="M110" s="262"/>
      <c r="N110" s="263"/>
      <c r="O110" s="263"/>
      <c r="P110" s="263"/>
      <c r="Q110" s="263"/>
      <c r="R110" s="263"/>
      <c r="S110" s="263"/>
      <c r="T110" s="264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5" t="s">
        <v>155</v>
      </c>
      <c r="AU110" s="265" t="s">
        <v>82</v>
      </c>
      <c r="AV110" s="15" t="s">
        <v>160</v>
      </c>
      <c r="AW110" s="15" t="s">
        <v>33</v>
      </c>
      <c r="AX110" s="15" t="s">
        <v>72</v>
      </c>
      <c r="AY110" s="265" t="s">
        <v>146</v>
      </c>
    </row>
    <row r="111" s="13" customFormat="1">
      <c r="A111" s="13"/>
      <c r="B111" s="233"/>
      <c r="C111" s="234"/>
      <c r="D111" s="235" t="s">
        <v>155</v>
      </c>
      <c r="E111" s="236" t="s">
        <v>19</v>
      </c>
      <c r="F111" s="237" t="s">
        <v>173</v>
      </c>
      <c r="G111" s="234"/>
      <c r="H111" s="236" t="s">
        <v>19</v>
      </c>
      <c r="I111" s="238"/>
      <c r="J111" s="234"/>
      <c r="K111" s="234"/>
      <c r="L111" s="239"/>
      <c r="M111" s="240"/>
      <c r="N111" s="241"/>
      <c r="O111" s="241"/>
      <c r="P111" s="241"/>
      <c r="Q111" s="241"/>
      <c r="R111" s="241"/>
      <c r="S111" s="241"/>
      <c r="T111" s="24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3" t="s">
        <v>155</v>
      </c>
      <c r="AU111" s="243" t="s">
        <v>82</v>
      </c>
      <c r="AV111" s="13" t="s">
        <v>80</v>
      </c>
      <c r="AW111" s="13" t="s">
        <v>33</v>
      </c>
      <c r="AX111" s="13" t="s">
        <v>72</v>
      </c>
      <c r="AY111" s="243" t="s">
        <v>146</v>
      </c>
    </row>
    <row r="112" s="14" customFormat="1">
      <c r="A112" s="14"/>
      <c r="B112" s="244"/>
      <c r="C112" s="245"/>
      <c r="D112" s="235" t="s">
        <v>155</v>
      </c>
      <c r="E112" s="246" t="s">
        <v>19</v>
      </c>
      <c r="F112" s="247" t="s">
        <v>174</v>
      </c>
      <c r="G112" s="245"/>
      <c r="H112" s="248">
        <v>0.67500000000000004</v>
      </c>
      <c r="I112" s="249"/>
      <c r="J112" s="245"/>
      <c r="K112" s="245"/>
      <c r="L112" s="250"/>
      <c r="M112" s="251"/>
      <c r="N112" s="252"/>
      <c r="O112" s="252"/>
      <c r="P112" s="252"/>
      <c r="Q112" s="252"/>
      <c r="R112" s="252"/>
      <c r="S112" s="252"/>
      <c r="T112" s="25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4" t="s">
        <v>155</v>
      </c>
      <c r="AU112" s="254" t="s">
        <v>82</v>
      </c>
      <c r="AV112" s="14" t="s">
        <v>82</v>
      </c>
      <c r="AW112" s="14" t="s">
        <v>33</v>
      </c>
      <c r="AX112" s="14" t="s">
        <v>72</v>
      </c>
      <c r="AY112" s="254" t="s">
        <v>146</v>
      </c>
    </row>
    <row r="113" s="14" customFormat="1">
      <c r="A113" s="14"/>
      <c r="B113" s="244"/>
      <c r="C113" s="245"/>
      <c r="D113" s="235" t="s">
        <v>155</v>
      </c>
      <c r="E113" s="246" t="s">
        <v>19</v>
      </c>
      <c r="F113" s="247" t="s">
        <v>175</v>
      </c>
      <c r="G113" s="245"/>
      <c r="H113" s="248">
        <v>1.026</v>
      </c>
      <c r="I113" s="249"/>
      <c r="J113" s="245"/>
      <c r="K113" s="245"/>
      <c r="L113" s="250"/>
      <c r="M113" s="251"/>
      <c r="N113" s="252"/>
      <c r="O113" s="252"/>
      <c r="P113" s="252"/>
      <c r="Q113" s="252"/>
      <c r="R113" s="252"/>
      <c r="S113" s="252"/>
      <c r="T113" s="253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4" t="s">
        <v>155</v>
      </c>
      <c r="AU113" s="254" t="s">
        <v>82</v>
      </c>
      <c r="AV113" s="14" t="s">
        <v>82</v>
      </c>
      <c r="AW113" s="14" t="s">
        <v>33</v>
      </c>
      <c r="AX113" s="14" t="s">
        <v>72</v>
      </c>
      <c r="AY113" s="254" t="s">
        <v>146</v>
      </c>
    </row>
    <row r="114" s="14" customFormat="1">
      <c r="A114" s="14"/>
      <c r="B114" s="244"/>
      <c r="C114" s="245"/>
      <c r="D114" s="235" t="s">
        <v>155</v>
      </c>
      <c r="E114" s="246" t="s">
        <v>19</v>
      </c>
      <c r="F114" s="247" t="s">
        <v>176</v>
      </c>
      <c r="G114" s="245"/>
      <c r="H114" s="248">
        <v>0.68400000000000005</v>
      </c>
      <c r="I114" s="249"/>
      <c r="J114" s="245"/>
      <c r="K114" s="245"/>
      <c r="L114" s="250"/>
      <c r="M114" s="251"/>
      <c r="N114" s="252"/>
      <c r="O114" s="252"/>
      <c r="P114" s="252"/>
      <c r="Q114" s="252"/>
      <c r="R114" s="252"/>
      <c r="S114" s="252"/>
      <c r="T114" s="25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4" t="s">
        <v>155</v>
      </c>
      <c r="AU114" s="254" t="s">
        <v>82</v>
      </c>
      <c r="AV114" s="14" t="s">
        <v>82</v>
      </c>
      <c r="AW114" s="14" t="s">
        <v>33</v>
      </c>
      <c r="AX114" s="14" t="s">
        <v>72</v>
      </c>
      <c r="AY114" s="254" t="s">
        <v>146</v>
      </c>
    </row>
    <row r="115" s="15" customFormat="1">
      <c r="A115" s="15"/>
      <c r="B115" s="255"/>
      <c r="C115" s="256"/>
      <c r="D115" s="235" t="s">
        <v>155</v>
      </c>
      <c r="E115" s="257" t="s">
        <v>19</v>
      </c>
      <c r="F115" s="258" t="s">
        <v>159</v>
      </c>
      <c r="G115" s="256"/>
      <c r="H115" s="259">
        <v>2.3849999999999998</v>
      </c>
      <c r="I115" s="260"/>
      <c r="J115" s="256"/>
      <c r="K115" s="256"/>
      <c r="L115" s="261"/>
      <c r="M115" s="262"/>
      <c r="N115" s="263"/>
      <c r="O115" s="263"/>
      <c r="P115" s="263"/>
      <c r="Q115" s="263"/>
      <c r="R115" s="263"/>
      <c r="S115" s="263"/>
      <c r="T115" s="264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5" t="s">
        <v>155</v>
      </c>
      <c r="AU115" s="265" t="s">
        <v>82</v>
      </c>
      <c r="AV115" s="15" t="s">
        <v>160</v>
      </c>
      <c r="AW115" s="15" t="s">
        <v>33</v>
      </c>
      <c r="AX115" s="15" t="s">
        <v>72</v>
      </c>
      <c r="AY115" s="265" t="s">
        <v>146</v>
      </c>
    </row>
    <row r="116" s="13" customFormat="1">
      <c r="A116" s="13"/>
      <c r="B116" s="233"/>
      <c r="C116" s="234"/>
      <c r="D116" s="235" t="s">
        <v>155</v>
      </c>
      <c r="E116" s="236" t="s">
        <v>19</v>
      </c>
      <c r="F116" s="237" t="s">
        <v>177</v>
      </c>
      <c r="G116" s="234"/>
      <c r="H116" s="236" t="s">
        <v>19</v>
      </c>
      <c r="I116" s="238"/>
      <c r="J116" s="234"/>
      <c r="K116" s="234"/>
      <c r="L116" s="239"/>
      <c r="M116" s="240"/>
      <c r="N116" s="241"/>
      <c r="O116" s="241"/>
      <c r="P116" s="241"/>
      <c r="Q116" s="241"/>
      <c r="R116" s="241"/>
      <c r="S116" s="241"/>
      <c r="T116" s="242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43" t="s">
        <v>155</v>
      </c>
      <c r="AU116" s="243" t="s">
        <v>82</v>
      </c>
      <c r="AV116" s="13" t="s">
        <v>80</v>
      </c>
      <c r="AW116" s="13" t="s">
        <v>33</v>
      </c>
      <c r="AX116" s="13" t="s">
        <v>72</v>
      </c>
      <c r="AY116" s="243" t="s">
        <v>146</v>
      </c>
    </row>
    <row r="117" s="14" customFormat="1">
      <c r="A117" s="14"/>
      <c r="B117" s="244"/>
      <c r="C117" s="245"/>
      <c r="D117" s="235" t="s">
        <v>155</v>
      </c>
      <c r="E117" s="246" t="s">
        <v>19</v>
      </c>
      <c r="F117" s="247" t="s">
        <v>178</v>
      </c>
      <c r="G117" s="245"/>
      <c r="H117" s="248">
        <v>2.5529999999999999</v>
      </c>
      <c r="I117" s="249"/>
      <c r="J117" s="245"/>
      <c r="K117" s="245"/>
      <c r="L117" s="250"/>
      <c r="M117" s="251"/>
      <c r="N117" s="252"/>
      <c r="O117" s="252"/>
      <c r="P117" s="252"/>
      <c r="Q117" s="252"/>
      <c r="R117" s="252"/>
      <c r="S117" s="252"/>
      <c r="T117" s="253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T117" s="254" t="s">
        <v>155</v>
      </c>
      <c r="AU117" s="254" t="s">
        <v>82</v>
      </c>
      <c r="AV117" s="14" t="s">
        <v>82</v>
      </c>
      <c r="AW117" s="14" t="s">
        <v>33</v>
      </c>
      <c r="AX117" s="14" t="s">
        <v>72</v>
      </c>
      <c r="AY117" s="254" t="s">
        <v>146</v>
      </c>
    </row>
    <row r="118" s="15" customFormat="1">
      <c r="A118" s="15"/>
      <c r="B118" s="255"/>
      <c r="C118" s="256"/>
      <c r="D118" s="235" t="s">
        <v>155</v>
      </c>
      <c r="E118" s="257" t="s">
        <v>19</v>
      </c>
      <c r="F118" s="258" t="s">
        <v>159</v>
      </c>
      <c r="G118" s="256"/>
      <c r="H118" s="259">
        <v>2.5529999999999999</v>
      </c>
      <c r="I118" s="260"/>
      <c r="J118" s="256"/>
      <c r="K118" s="256"/>
      <c r="L118" s="261"/>
      <c r="M118" s="262"/>
      <c r="N118" s="263"/>
      <c r="O118" s="263"/>
      <c r="P118" s="263"/>
      <c r="Q118" s="263"/>
      <c r="R118" s="263"/>
      <c r="S118" s="263"/>
      <c r="T118" s="264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65" t="s">
        <v>155</v>
      </c>
      <c r="AU118" s="265" t="s">
        <v>82</v>
      </c>
      <c r="AV118" s="15" t="s">
        <v>160</v>
      </c>
      <c r="AW118" s="15" t="s">
        <v>33</v>
      </c>
      <c r="AX118" s="15" t="s">
        <v>72</v>
      </c>
      <c r="AY118" s="265" t="s">
        <v>146</v>
      </c>
    </row>
    <row r="119" s="16" customFormat="1">
      <c r="A119" s="16"/>
      <c r="B119" s="266"/>
      <c r="C119" s="267"/>
      <c r="D119" s="235" t="s">
        <v>155</v>
      </c>
      <c r="E119" s="268" t="s">
        <v>19</v>
      </c>
      <c r="F119" s="269" t="s">
        <v>164</v>
      </c>
      <c r="G119" s="267"/>
      <c r="H119" s="270">
        <v>204.04900000000001</v>
      </c>
      <c r="I119" s="271"/>
      <c r="J119" s="267"/>
      <c r="K119" s="267"/>
      <c r="L119" s="272"/>
      <c r="M119" s="273"/>
      <c r="N119" s="274"/>
      <c r="O119" s="274"/>
      <c r="P119" s="274"/>
      <c r="Q119" s="274"/>
      <c r="R119" s="274"/>
      <c r="S119" s="274"/>
      <c r="T119" s="27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T119" s="276" t="s">
        <v>155</v>
      </c>
      <c r="AU119" s="276" t="s">
        <v>82</v>
      </c>
      <c r="AV119" s="16" t="s">
        <v>153</v>
      </c>
      <c r="AW119" s="16" t="s">
        <v>33</v>
      </c>
      <c r="AX119" s="16" t="s">
        <v>80</v>
      </c>
      <c r="AY119" s="276" t="s">
        <v>146</v>
      </c>
    </row>
    <row r="120" s="2" customFormat="1" ht="24" customHeight="1">
      <c r="A120" s="40"/>
      <c r="B120" s="41"/>
      <c r="C120" s="220" t="s">
        <v>160</v>
      </c>
      <c r="D120" s="220" t="s">
        <v>148</v>
      </c>
      <c r="E120" s="221" t="s">
        <v>179</v>
      </c>
      <c r="F120" s="222" t="s">
        <v>180</v>
      </c>
      <c r="G120" s="223" t="s">
        <v>151</v>
      </c>
      <c r="H120" s="224">
        <v>20.405000000000001</v>
      </c>
      <c r="I120" s="225"/>
      <c r="J120" s="226">
        <f>ROUND(I120*H120,2)</f>
        <v>0</v>
      </c>
      <c r="K120" s="222" t="s">
        <v>152</v>
      </c>
      <c r="L120" s="46"/>
      <c r="M120" s="227" t="s">
        <v>19</v>
      </c>
      <c r="N120" s="228" t="s">
        <v>43</v>
      </c>
      <c r="O120" s="86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31" t="s">
        <v>153</v>
      </c>
      <c r="AT120" s="231" t="s">
        <v>148</v>
      </c>
      <c r="AU120" s="231" t="s">
        <v>82</v>
      </c>
      <c r="AY120" s="19" t="s">
        <v>146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9" t="s">
        <v>80</v>
      </c>
      <c r="BK120" s="232">
        <f>ROUND(I120*H120,2)</f>
        <v>0</v>
      </c>
      <c r="BL120" s="19" t="s">
        <v>153</v>
      </c>
      <c r="BM120" s="231" t="s">
        <v>181</v>
      </c>
    </row>
    <row r="121" s="2" customFormat="1" ht="24" customHeight="1">
      <c r="A121" s="40"/>
      <c r="B121" s="41"/>
      <c r="C121" s="220" t="s">
        <v>153</v>
      </c>
      <c r="D121" s="220" t="s">
        <v>148</v>
      </c>
      <c r="E121" s="221" t="s">
        <v>182</v>
      </c>
      <c r="F121" s="222" t="s">
        <v>183</v>
      </c>
      <c r="G121" s="223" t="s">
        <v>151</v>
      </c>
      <c r="H121" s="224">
        <v>4.1470000000000002</v>
      </c>
      <c r="I121" s="225"/>
      <c r="J121" s="226">
        <f>ROUND(I121*H121,2)</f>
        <v>0</v>
      </c>
      <c r="K121" s="222" t="s">
        <v>152</v>
      </c>
      <c r="L121" s="46"/>
      <c r="M121" s="227" t="s">
        <v>19</v>
      </c>
      <c r="N121" s="228" t="s">
        <v>43</v>
      </c>
      <c r="O121" s="86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31" t="s">
        <v>153</v>
      </c>
      <c r="AT121" s="231" t="s">
        <v>148</v>
      </c>
      <c r="AU121" s="231" t="s">
        <v>82</v>
      </c>
      <c r="AY121" s="19" t="s">
        <v>146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9" t="s">
        <v>80</v>
      </c>
      <c r="BK121" s="232">
        <f>ROUND(I121*H121,2)</f>
        <v>0</v>
      </c>
      <c r="BL121" s="19" t="s">
        <v>153</v>
      </c>
      <c r="BM121" s="231" t="s">
        <v>184</v>
      </c>
    </row>
    <row r="122" s="13" customFormat="1">
      <c r="A122" s="13"/>
      <c r="B122" s="233"/>
      <c r="C122" s="234"/>
      <c r="D122" s="235" t="s">
        <v>155</v>
      </c>
      <c r="E122" s="236" t="s">
        <v>19</v>
      </c>
      <c r="F122" s="237" t="s">
        <v>185</v>
      </c>
      <c r="G122" s="234"/>
      <c r="H122" s="236" t="s">
        <v>19</v>
      </c>
      <c r="I122" s="238"/>
      <c r="J122" s="234"/>
      <c r="K122" s="234"/>
      <c r="L122" s="239"/>
      <c r="M122" s="240"/>
      <c r="N122" s="241"/>
      <c r="O122" s="241"/>
      <c r="P122" s="241"/>
      <c r="Q122" s="241"/>
      <c r="R122" s="241"/>
      <c r="S122" s="241"/>
      <c r="T122" s="242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3" t="s">
        <v>155</v>
      </c>
      <c r="AU122" s="243" t="s">
        <v>82</v>
      </c>
      <c r="AV122" s="13" t="s">
        <v>80</v>
      </c>
      <c r="AW122" s="13" t="s">
        <v>33</v>
      </c>
      <c r="AX122" s="13" t="s">
        <v>72</v>
      </c>
      <c r="AY122" s="243" t="s">
        <v>146</v>
      </c>
    </row>
    <row r="123" s="14" customFormat="1">
      <c r="A123" s="14"/>
      <c r="B123" s="244"/>
      <c r="C123" s="245"/>
      <c r="D123" s="235" t="s">
        <v>155</v>
      </c>
      <c r="E123" s="246" t="s">
        <v>19</v>
      </c>
      <c r="F123" s="247" t="s">
        <v>186</v>
      </c>
      <c r="G123" s="245"/>
      <c r="H123" s="248">
        <v>2.323</v>
      </c>
      <c r="I123" s="249"/>
      <c r="J123" s="245"/>
      <c r="K123" s="245"/>
      <c r="L123" s="250"/>
      <c r="M123" s="251"/>
      <c r="N123" s="252"/>
      <c r="O123" s="252"/>
      <c r="P123" s="252"/>
      <c r="Q123" s="252"/>
      <c r="R123" s="252"/>
      <c r="S123" s="252"/>
      <c r="T123" s="253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54" t="s">
        <v>155</v>
      </c>
      <c r="AU123" s="254" t="s">
        <v>82</v>
      </c>
      <c r="AV123" s="14" t="s">
        <v>82</v>
      </c>
      <c r="AW123" s="14" t="s">
        <v>33</v>
      </c>
      <c r="AX123" s="14" t="s">
        <v>72</v>
      </c>
      <c r="AY123" s="254" t="s">
        <v>146</v>
      </c>
    </row>
    <row r="124" s="13" customFormat="1">
      <c r="A124" s="13"/>
      <c r="B124" s="233"/>
      <c r="C124" s="234"/>
      <c r="D124" s="235" t="s">
        <v>155</v>
      </c>
      <c r="E124" s="236" t="s">
        <v>19</v>
      </c>
      <c r="F124" s="237" t="s">
        <v>173</v>
      </c>
      <c r="G124" s="234"/>
      <c r="H124" s="236" t="s">
        <v>19</v>
      </c>
      <c r="I124" s="238"/>
      <c r="J124" s="234"/>
      <c r="K124" s="234"/>
      <c r="L124" s="239"/>
      <c r="M124" s="240"/>
      <c r="N124" s="241"/>
      <c r="O124" s="241"/>
      <c r="P124" s="241"/>
      <c r="Q124" s="241"/>
      <c r="R124" s="241"/>
      <c r="S124" s="241"/>
      <c r="T124" s="24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3" t="s">
        <v>155</v>
      </c>
      <c r="AU124" s="243" t="s">
        <v>82</v>
      </c>
      <c r="AV124" s="13" t="s">
        <v>80</v>
      </c>
      <c r="AW124" s="13" t="s">
        <v>33</v>
      </c>
      <c r="AX124" s="13" t="s">
        <v>72</v>
      </c>
      <c r="AY124" s="243" t="s">
        <v>146</v>
      </c>
    </row>
    <row r="125" s="14" customFormat="1">
      <c r="A125" s="14"/>
      <c r="B125" s="244"/>
      <c r="C125" s="245"/>
      <c r="D125" s="235" t="s">
        <v>155</v>
      </c>
      <c r="E125" s="246" t="s">
        <v>19</v>
      </c>
      <c r="F125" s="247" t="s">
        <v>187</v>
      </c>
      <c r="G125" s="245"/>
      <c r="H125" s="248">
        <v>1.8240000000000001</v>
      </c>
      <c r="I125" s="249"/>
      <c r="J125" s="245"/>
      <c r="K125" s="245"/>
      <c r="L125" s="250"/>
      <c r="M125" s="251"/>
      <c r="N125" s="252"/>
      <c r="O125" s="252"/>
      <c r="P125" s="252"/>
      <c r="Q125" s="252"/>
      <c r="R125" s="252"/>
      <c r="S125" s="252"/>
      <c r="T125" s="253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4" t="s">
        <v>155</v>
      </c>
      <c r="AU125" s="254" t="s">
        <v>82</v>
      </c>
      <c r="AV125" s="14" t="s">
        <v>82</v>
      </c>
      <c r="AW125" s="14" t="s">
        <v>33</v>
      </c>
      <c r="AX125" s="14" t="s">
        <v>72</v>
      </c>
      <c r="AY125" s="254" t="s">
        <v>146</v>
      </c>
    </row>
    <row r="126" s="16" customFormat="1">
      <c r="A126" s="16"/>
      <c r="B126" s="266"/>
      <c r="C126" s="267"/>
      <c r="D126" s="235" t="s">
        <v>155</v>
      </c>
      <c r="E126" s="268" t="s">
        <v>19</v>
      </c>
      <c r="F126" s="269" t="s">
        <v>164</v>
      </c>
      <c r="G126" s="267"/>
      <c r="H126" s="270">
        <v>4.1470000000000002</v>
      </c>
      <c r="I126" s="271"/>
      <c r="J126" s="267"/>
      <c r="K126" s="267"/>
      <c r="L126" s="272"/>
      <c r="M126" s="273"/>
      <c r="N126" s="274"/>
      <c r="O126" s="274"/>
      <c r="P126" s="274"/>
      <c r="Q126" s="274"/>
      <c r="R126" s="274"/>
      <c r="S126" s="274"/>
      <c r="T126" s="275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T126" s="276" t="s">
        <v>155</v>
      </c>
      <c r="AU126" s="276" t="s">
        <v>82</v>
      </c>
      <c r="AV126" s="16" t="s">
        <v>153</v>
      </c>
      <c r="AW126" s="16" t="s">
        <v>33</v>
      </c>
      <c r="AX126" s="16" t="s">
        <v>80</v>
      </c>
      <c r="AY126" s="276" t="s">
        <v>146</v>
      </c>
    </row>
    <row r="127" s="2" customFormat="1" ht="24" customHeight="1">
      <c r="A127" s="40"/>
      <c r="B127" s="41"/>
      <c r="C127" s="220" t="s">
        <v>188</v>
      </c>
      <c r="D127" s="220" t="s">
        <v>148</v>
      </c>
      <c r="E127" s="221" t="s">
        <v>189</v>
      </c>
      <c r="F127" s="222" t="s">
        <v>190</v>
      </c>
      <c r="G127" s="223" t="s">
        <v>151</v>
      </c>
      <c r="H127" s="224">
        <v>0.41499999999999998</v>
      </c>
      <c r="I127" s="225"/>
      <c r="J127" s="226">
        <f>ROUND(I127*H127,2)</f>
        <v>0</v>
      </c>
      <c r="K127" s="222" t="s">
        <v>152</v>
      </c>
      <c r="L127" s="46"/>
      <c r="M127" s="227" t="s">
        <v>19</v>
      </c>
      <c r="N127" s="228" t="s">
        <v>43</v>
      </c>
      <c r="O127" s="86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1" t="s">
        <v>153</v>
      </c>
      <c r="AT127" s="231" t="s">
        <v>148</v>
      </c>
      <c r="AU127" s="231" t="s">
        <v>82</v>
      </c>
      <c r="AY127" s="19" t="s">
        <v>146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9" t="s">
        <v>80</v>
      </c>
      <c r="BK127" s="232">
        <f>ROUND(I127*H127,2)</f>
        <v>0</v>
      </c>
      <c r="BL127" s="19" t="s">
        <v>153</v>
      </c>
      <c r="BM127" s="231" t="s">
        <v>191</v>
      </c>
    </row>
    <row r="128" s="2" customFormat="1" ht="24" customHeight="1">
      <c r="A128" s="40"/>
      <c r="B128" s="41"/>
      <c r="C128" s="220" t="s">
        <v>192</v>
      </c>
      <c r="D128" s="220" t="s">
        <v>148</v>
      </c>
      <c r="E128" s="221" t="s">
        <v>193</v>
      </c>
      <c r="F128" s="222" t="s">
        <v>194</v>
      </c>
      <c r="G128" s="223" t="s">
        <v>151</v>
      </c>
      <c r="H128" s="224">
        <v>228.60300000000001</v>
      </c>
      <c r="I128" s="225"/>
      <c r="J128" s="226">
        <f>ROUND(I128*H128,2)</f>
        <v>0</v>
      </c>
      <c r="K128" s="222" t="s">
        <v>152</v>
      </c>
      <c r="L128" s="46"/>
      <c r="M128" s="227" t="s">
        <v>19</v>
      </c>
      <c r="N128" s="228" t="s">
        <v>43</v>
      </c>
      <c r="O128" s="86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31" t="s">
        <v>153</v>
      </c>
      <c r="AT128" s="231" t="s">
        <v>148</v>
      </c>
      <c r="AU128" s="231" t="s">
        <v>82</v>
      </c>
      <c r="AY128" s="19" t="s">
        <v>146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9" t="s">
        <v>80</v>
      </c>
      <c r="BK128" s="232">
        <f>ROUND(I128*H128,2)</f>
        <v>0</v>
      </c>
      <c r="BL128" s="19" t="s">
        <v>153</v>
      </c>
      <c r="BM128" s="231" t="s">
        <v>195</v>
      </c>
    </row>
    <row r="129" s="13" customFormat="1">
      <c r="A129" s="13"/>
      <c r="B129" s="233"/>
      <c r="C129" s="234"/>
      <c r="D129" s="235" t="s">
        <v>155</v>
      </c>
      <c r="E129" s="236" t="s">
        <v>19</v>
      </c>
      <c r="F129" s="237" t="s">
        <v>196</v>
      </c>
      <c r="G129" s="234"/>
      <c r="H129" s="236" t="s">
        <v>19</v>
      </c>
      <c r="I129" s="238"/>
      <c r="J129" s="234"/>
      <c r="K129" s="234"/>
      <c r="L129" s="239"/>
      <c r="M129" s="240"/>
      <c r="N129" s="241"/>
      <c r="O129" s="241"/>
      <c r="P129" s="241"/>
      <c r="Q129" s="241"/>
      <c r="R129" s="241"/>
      <c r="S129" s="241"/>
      <c r="T129" s="24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3" t="s">
        <v>155</v>
      </c>
      <c r="AU129" s="243" t="s">
        <v>82</v>
      </c>
      <c r="AV129" s="13" t="s">
        <v>80</v>
      </c>
      <c r="AW129" s="13" t="s">
        <v>33</v>
      </c>
      <c r="AX129" s="13" t="s">
        <v>72</v>
      </c>
      <c r="AY129" s="243" t="s">
        <v>146</v>
      </c>
    </row>
    <row r="130" s="14" customFormat="1">
      <c r="A130" s="14"/>
      <c r="B130" s="244"/>
      <c r="C130" s="245"/>
      <c r="D130" s="235" t="s">
        <v>155</v>
      </c>
      <c r="E130" s="246" t="s">
        <v>19</v>
      </c>
      <c r="F130" s="247" t="s">
        <v>197</v>
      </c>
      <c r="G130" s="245"/>
      <c r="H130" s="248">
        <v>167.77000000000001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155</v>
      </c>
      <c r="AU130" s="254" t="s">
        <v>82</v>
      </c>
      <c r="AV130" s="14" t="s">
        <v>82</v>
      </c>
      <c r="AW130" s="14" t="s">
        <v>33</v>
      </c>
      <c r="AX130" s="14" t="s">
        <v>72</v>
      </c>
      <c r="AY130" s="254" t="s">
        <v>146</v>
      </c>
    </row>
    <row r="131" s="15" customFormat="1">
      <c r="A131" s="15"/>
      <c r="B131" s="255"/>
      <c r="C131" s="256"/>
      <c r="D131" s="235" t="s">
        <v>155</v>
      </c>
      <c r="E131" s="257" t="s">
        <v>19</v>
      </c>
      <c r="F131" s="258" t="s">
        <v>159</v>
      </c>
      <c r="G131" s="256"/>
      <c r="H131" s="259">
        <v>167.77000000000001</v>
      </c>
      <c r="I131" s="260"/>
      <c r="J131" s="256"/>
      <c r="K131" s="256"/>
      <c r="L131" s="261"/>
      <c r="M131" s="262"/>
      <c r="N131" s="263"/>
      <c r="O131" s="263"/>
      <c r="P131" s="263"/>
      <c r="Q131" s="263"/>
      <c r="R131" s="263"/>
      <c r="S131" s="263"/>
      <c r="T131" s="264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5" t="s">
        <v>155</v>
      </c>
      <c r="AU131" s="265" t="s">
        <v>82</v>
      </c>
      <c r="AV131" s="15" t="s">
        <v>160</v>
      </c>
      <c r="AW131" s="15" t="s">
        <v>33</v>
      </c>
      <c r="AX131" s="15" t="s">
        <v>72</v>
      </c>
      <c r="AY131" s="265" t="s">
        <v>146</v>
      </c>
    </row>
    <row r="132" s="13" customFormat="1">
      <c r="A132" s="13"/>
      <c r="B132" s="233"/>
      <c r="C132" s="234"/>
      <c r="D132" s="235" t="s">
        <v>155</v>
      </c>
      <c r="E132" s="236" t="s">
        <v>19</v>
      </c>
      <c r="F132" s="237" t="s">
        <v>198</v>
      </c>
      <c r="G132" s="234"/>
      <c r="H132" s="236" t="s">
        <v>19</v>
      </c>
      <c r="I132" s="238"/>
      <c r="J132" s="234"/>
      <c r="K132" s="234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155</v>
      </c>
      <c r="AU132" s="243" t="s">
        <v>82</v>
      </c>
      <c r="AV132" s="13" t="s">
        <v>80</v>
      </c>
      <c r="AW132" s="13" t="s">
        <v>33</v>
      </c>
      <c r="AX132" s="13" t="s">
        <v>72</v>
      </c>
      <c r="AY132" s="243" t="s">
        <v>146</v>
      </c>
    </row>
    <row r="133" s="14" customFormat="1">
      <c r="A133" s="14"/>
      <c r="B133" s="244"/>
      <c r="C133" s="245"/>
      <c r="D133" s="235" t="s">
        <v>155</v>
      </c>
      <c r="E133" s="246" t="s">
        <v>19</v>
      </c>
      <c r="F133" s="247" t="s">
        <v>199</v>
      </c>
      <c r="G133" s="245"/>
      <c r="H133" s="248">
        <v>54.131999999999998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155</v>
      </c>
      <c r="AU133" s="254" t="s">
        <v>82</v>
      </c>
      <c r="AV133" s="14" t="s">
        <v>82</v>
      </c>
      <c r="AW133" s="14" t="s">
        <v>33</v>
      </c>
      <c r="AX133" s="14" t="s">
        <v>72</v>
      </c>
      <c r="AY133" s="254" t="s">
        <v>146</v>
      </c>
    </row>
    <row r="134" s="14" customFormat="1">
      <c r="A134" s="14"/>
      <c r="B134" s="244"/>
      <c r="C134" s="245"/>
      <c r="D134" s="235" t="s">
        <v>155</v>
      </c>
      <c r="E134" s="246" t="s">
        <v>19</v>
      </c>
      <c r="F134" s="247" t="s">
        <v>200</v>
      </c>
      <c r="G134" s="245"/>
      <c r="H134" s="248">
        <v>6.7009999999999996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4" t="s">
        <v>155</v>
      </c>
      <c r="AU134" s="254" t="s">
        <v>82</v>
      </c>
      <c r="AV134" s="14" t="s">
        <v>82</v>
      </c>
      <c r="AW134" s="14" t="s">
        <v>33</v>
      </c>
      <c r="AX134" s="14" t="s">
        <v>72</v>
      </c>
      <c r="AY134" s="254" t="s">
        <v>146</v>
      </c>
    </row>
    <row r="135" s="15" customFormat="1">
      <c r="A135" s="15"/>
      <c r="B135" s="255"/>
      <c r="C135" s="256"/>
      <c r="D135" s="235" t="s">
        <v>155</v>
      </c>
      <c r="E135" s="257" t="s">
        <v>19</v>
      </c>
      <c r="F135" s="258" t="s">
        <v>159</v>
      </c>
      <c r="G135" s="256"/>
      <c r="H135" s="259">
        <v>60.832999999999998</v>
      </c>
      <c r="I135" s="260"/>
      <c r="J135" s="256"/>
      <c r="K135" s="256"/>
      <c r="L135" s="261"/>
      <c r="M135" s="262"/>
      <c r="N135" s="263"/>
      <c r="O135" s="263"/>
      <c r="P135" s="263"/>
      <c r="Q135" s="263"/>
      <c r="R135" s="263"/>
      <c r="S135" s="263"/>
      <c r="T135" s="264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5" t="s">
        <v>155</v>
      </c>
      <c r="AU135" s="265" t="s">
        <v>82</v>
      </c>
      <c r="AV135" s="15" t="s">
        <v>160</v>
      </c>
      <c r="AW135" s="15" t="s">
        <v>33</v>
      </c>
      <c r="AX135" s="15" t="s">
        <v>72</v>
      </c>
      <c r="AY135" s="265" t="s">
        <v>146</v>
      </c>
    </row>
    <row r="136" s="16" customFormat="1">
      <c r="A136" s="16"/>
      <c r="B136" s="266"/>
      <c r="C136" s="267"/>
      <c r="D136" s="235" t="s">
        <v>155</v>
      </c>
      <c r="E136" s="268" t="s">
        <v>19</v>
      </c>
      <c r="F136" s="269" t="s">
        <v>164</v>
      </c>
      <c r="G136" s="267"/>
      <c r="H136" s="270">
        <v>228.60300000000001</v>
      </c>
      <c r="I136" s="271"/>
      <c r="J136" s="267"/>
      <c r="K136" s="267"/>
      <c r="L136" s="272"/>
      <c r="M136" s="273"/>
      <c r="N136" s="274"/>
      <c r="O136" s="274"/>
      <c r="P136" s="274"/>
      <c r="Q136" s="274"/>
      <c r="R136" s="274"/>
      <c r="S136" s="274"/>
      <c r="T136" s="275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T136" s="276" t="s">
        <v>155</v>
      </c>
      <c r="AU136" s="276" t="s">
        <v>82</v>
      </c>
      <c r="AV136" s="16" t="s">
        <v>153</v>
      </c>
      <c r="AW136" s="16" t="s">
        <v>33</v>
      </c>
      <c r="AX136" s="16" t="s">
        <v>80</v>
      </c>
      <c r="AY136" s="276" t="s">
        <v>146</v>
      </c>
    </row>
    <row r="137" s="2" customFormat="1" ht="24" customHeight="1">
      <c r="A137" s="40"/>
      <c r="B137" s="41"/>
      <c r="C137" s="220" t="s">
        <v>201</v>
      </c>
      <c r="D137" s="220" t="s">
        <v>148</v>
      </c>
      <c r="E137" s="221" t="s">
        <v>202</v>
      </c>
      <c r="F137" s="222" t="s">
        <v>203</v>
      </c>
      <c r="G137" s="223" t="s">
        <v>151</v>
      </c>
      <c r="H137" s="224">
        <v>208.196</v>
      </c>
      <c r="I137" s="225"/>
      <c r="J137" s="226">
        <f>ROUND(I137*H137,2)</f>
        <v>0</v>
      </c>
      <c r="K137" s="222" t="s">
        <v>152</v>
      </c>
      <c r="L137" s="46"/>
      <c r="M137" s="227" t="s">
        <v>19</v>
      </c>
      <c r="N137" s="228" t="s">
        <v>43</v>
      </c>
      <c r="O137" s="86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31" t="s">
        <v>153</v>
      </c>
      <c r="AT137" s="231" t="s">
        <v>148</v>
      </c>
      <c r="AU137" s="231" t="s">
        <v>82</v>
      </c>
      <c r="AY137" s="19" t="s">
        <v>146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9" t="s">
        <v>80</v>
      </c>
      <c r="BK137" s="232">
        <f>ROUND(I137*H137,2)</f>
        <v>0</v>
      </c>
      <c r="BL137" s="19" t="s">
        <v>153</v>
      </c>
      <c r="BM137" s="231" t="s">
        <v>204</v>
      </c>
    </row>
    <row r="138" s="14" customFormat="1">
      <c r="A138" s="14"/>
      <c r="B138" s="244"/>
      <c r="C138" s="245"/>
      <c r="D138" s="235" t="s">
        <v>155</v>
      </c>
      <c r="E138" s="246" t="s">
        <v>19</v>
      </c>
      <c r="F138" s="247" t="s">
        <v>205</v>
      </c>
      <c r="G138" s="245"/>
      <c r="H138" s="248">
        <v>208.196</v>
      </c>
      <c r="I138" s="249"/>
      <c r="J138" s="245"/>
      <c r="K138" s="245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155</v>
      </c>
      <c r="AU138" s="254" t="s">
        <v>82</v>
      </c>
      <c r="AV138" s="14" t="s">
        <v>82</v>
      </c>
      <c r="AW138" s="14" t="s">
        <v>33</v>
      </c>
      <c r="AX138" s="14" t="s">
        <v>72</v>
      </c>
      <c r="AY138" s="254" t="s">
        <v>146</v>
      </c>
    </row>
    <row r="139" s="16" customFormat="1">
      <c r="A139" s="16"/>
      <c r="B139" s="266"/>
      <c r="C139" s="267"/>
      <c r="D139" s="235" t="s">
        <v>155</v>
      </c>
      <c r="E139" s="268" t="s">
        <v>19</v>
      </c>
      <c r="F139" s="269" t="s">
        <v>164</v>
      </c>
      <c r="G139" s="267"/>
      <c r="H139" s="270">
        <v>208.196</v>
      </c>
      <c r="I139" s="271"/>
      <c r="J139" s="267"/>
      <c r="K139" s="267"/>
      <c r="L139" s="272"/>
      <c r="M139" s="273"/>
      <c r="N139" s="274"/>
      <c r="O139" s="274"/>
      <c r="P139" s="274"/>
      <c r="Q139" s="274"/>
      <c r="R139" s="274"/>
      <c r="S139" s="274"/>
      <c r="T139" s="27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T139" s="276" t="s">
        <v>155</v>
      </c>
      <c r="AU139" s="276" t="s">
        <v>82</v>
      </c>
      <c r="AV139" s="16" t="s">
        <v>153</v>
      </c>
      <c r="AW139" s="16" t="s">
        <v>33</v>
      </c>
      <c r="AX139" s="16" t="s">
        <v>80</v>
      </c>
      <c r="AY139" s="276" t="s">
        <v>146</v>
      </c>
    </row>
    <row r="140" s="2" customFormat="1" ht="36" customHeight="1">
      <c r="A140" s="40"/>
      <c r="B140" s="41"/>
      <c r="C140" s="220" t="s">
        <v>206</v>
      </c>
      <c r="D140" s="220" t="s">
        <v>148</v>
      </c>
      <c r="E140" s="221" t="s">
        <v>207</v>
      </c>
      <c r="F140" s="222" t="s">
        <v>208</v>
      </c>
      <c r="G140" s="223" t="s">
        <v>151</v>
      </c>
      <c r="H140" s="224">
        <v>1040.98</v>
      </c>
      <c r="I140" s="225"/>
      <c r="J140" s="226">
        <f>ROUND(I140*H140,2)</f>
        <v>0</v>
      </c>
      <c r="K140" s="222" t="s">
        <v>152</v>
      </c>
      <c r="L140" s="46"/>
      <c r="M140" s="227" t="s">
        <v>19</v>
      </c>
      <c r="N140" s="228" t="s">
        <v>43</v>
      </c>
      <c r="O140" s="86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31" t="s">
        <v>153</v>
      </c>
      <c r="AT140" s="231" t="s">
        <v>148</v>
      </c>
      <c r="AU140" s="231" t="s">
        <v>82</v>
      </c>
      <c r="AY140" s="19" t="s">
        <v>146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9" t="s">
        <v>80</v>
      </c>
      <c r="BK140" s="232">
        <f>ROUND(I140*H140,2)</f>
        <v>0</v>
      </c>
      <c r="BL140" s="19" t="s">
        <v>153</v>
      </c>
      <c r="BM140" s="231" t="s">
        <v>209</v>
      </c>
    </row>
    <row r="141" s="14" customFormat="1">
      <c r="A141" s="14"/>
      <c r="B141" s="244"/>
      <c r="C141" s="245"/>
      <c r="D141" s="235" t="s">
        <v>155</v>
      </c>
      <c r="E141" s="246" t="s">
        <v>19</v>
      </c>
      <c r="F141" s="247" t="s">
        <v>210</v>
      </c>
      <c r="G141" s="245"/>
      <c r="H141" s="248">
        <v>1040.98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4" t="s">
        <v>155</v>
      </c>
      <c r="AU141" s="254" t="s">
        <v>82</v>
      </c>
      <c r="AV141" s="14" t="s">
        <v>82</v>
      </c>
      <c r="AW141" s="14" t="s">
        <v>33</v>
      </c>
      <c r="AX141" s="14" t="s">
        <v>72</v>
      </c>
      <c r="AY141" s="254" t="s">
        <v>146</v>
      </c>
    </row>
    <row r="142" s="16" customFormat="1">
      <c r="A142" s="16"/>
      <c r="B142" s="266"/>
      <c r="C142" s="267"/>
      <c r="D142" s="235" t="s">
        <v>155</v>
      </c>
      <c r="E142" s="268" t="s">
        <v>19</v>
      </c>
      <c r="F142" s="269" t="s">
        <v>164</v>
      </c>
      <c r="G142" s="267"/>
      <c r="H142" s="270">
        <v>1040.98</v>
      </c>
      <c r="I142" s="271"/>
      <c r="J142" s="267"/>
      <c r="K142" s="267"/>
      <c r="L142" s="272"/>
      <c r="M142" s="273"/>
      <c r="N142" s="274"/>
      <c r="O142" s="274"/>
      <c r="P142" s="274"/>
      <c r="Q142" s="274"/>
      <c r="R142" s="274"/>
      <c r="S142" s="274"/>
      <c r="T142" s="27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76" t="s">
        <v>155</v>
      </c>
      <c r="AU142" s="276" t="s">
        <v>82</v>
      </c>
      <c r="AV142" s="16" t="s">
        <v>153</v>
      </c>
      <c r="AW142" s="16" t="s">
        <v>33</v>
      </c>
      <c r="AX142" s="16" t="s">
        <v>80</v>
      </c>
      <c r="AY142" s="276" t="s">
        <v>146</v>
      </c>
    </row>
    <row r="143" s="2" customFormat="1" ht="24" customHeight="1">
      <c r="A143" s="40"/>
      <c r="B143" s="41"/>
      <c r="C143" s="220" t="s">
        <v>211</v>
      </c>
      <c r="D143" s="220" t="s">
        <v>148</v>
      </c>
      <c r="E143" s="221" t="s">
        <v>212</v>
      </c>
      <c r="F143" s="222" t="s">
        <v>213</v>
      </c>
      <c r="G143" s="223" t="s">
        <v>151</v>
      </c>
      <c r="H143" s="224">
        <v>228.60300000000001</v>
      </c>
      <c r="I143" s="225"/>
      <c r="J143" s="226">
        <f>ROUND(I143*H143,2)</f>
        <v>0</v>
      </c>
      <c r="K143" s="222" t="s">
        <v>152</v>
      </c>
      <c r="L143" s="46"/>
      <c r="M143" s="227" t="s">
        <v>19</v>
      </c>
      <c r="N143" s="228" t="s">
        <v>43</v>
      </c>
      <c r="O143" s="86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31" t="s">
        <v>153</v>
      </c>
      <c r="AT143" s="231" t="s">
        <v>148</v>
      </c>
      <c r="AU143" s="231" t="s">
        <v>82</v>
      </c>
      <c r="AY143" s="19" t="s">
        <v>146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9" t="s">
        <v>80</v>
      </c>
      <c r="BK143" s="232">
        <f>ROUND(I143*H143,2)</f>
        <v>0</v>
      </c>
      <c r="BL143" s="19" t="s">
        <v>153</v>
      </c>
      <c r="BM143" s="231" t="s">
        <v>214</v>
      </c>
    </row>
    <row r="144" s="13" customFormat="1">
      <c r="A144" s="13"/>
      <c r="B144" s="233"/>
      <c r="C144" s="234"/>
      <c r="D144" s="235" t="s">
        <v>155</v>
      </c>
      <c r="E144" s="236" t="s">
        <v>19</v>
      </c>
      <c r="F144" s="237" t="s">
        <v>196</v>
      </c>
      <c r="G144" s="234"/>
      <c r="H144" s="236" t="s">
        <v>19</v>
      </c>
      <c r="I144" s="238"/>
      <c r="J144" s="234"/>
      <c r="K144" s="234"/>
      <c r="L144" s="239"/>
      <c r="M144" s="240"/>
      <c r="N144" s="241"/>
      <c r="O144" s="241"/>
      <c r="P144" s="241"/>
      <c r="Q144" s="241"/>
      <c r="R144" s="241"/>
      <c r="S144" s="241"/>
      <c r="T144" s="24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3" t="s">
        <v>155</v>
      </c>
      <c r="AU144" s="243" t="s">
        <v>82</v>
      </c>
      <c r="AV144" s="13" t="s">
        <v>80</v>
      </c>
      <c r="AW144" s="13" t="s">
        <v>33</v>
      </c>
      <c r="AX144" s="13" t="s">
        <v>72</v>
      </c>
      <c r="AY144" s="243" t="s">
        <v>146</v>
      </c>
    </row>
    <row r="145" s="14" customFormat="1">
      <c r="A145" s="14"/>
      <c r="B145" s="244"/>
      <c r="C145" s="245"/>
      <c r="D145" s="235" t="s">
        <v>155</v>
      </c>
      <c r="E145" s="246" t="s">
        <v>19</v>
      </c>
      <c r="F145" s="247" t="s">
        <v>197</v>
      </c>
      <c r="G145" s="245"/>
      <c r="H145" s="248">
        <v>167.77000000000001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155</v>
      </c>
      <c r="AU145" s="254" t="s">
        <v>82</v>
      </c>
      <c r="AV145" s="14" t="s">
        <v>82</v>
      </c>
      <c r="AW145" s="14" t="s">
        <v>33</v>
      </c>
      <c r="AX145" s="14" t="s">
        <v>72</v>
      </c>
      <c r="AY145" s="254" t="s">
        <v>146</v>
      </c>
    </row>
    <row r="146" s="15" customFormat="1">
      <c r="A146" s="15"/>
      <c r="B146" s="255"/>
      <c r="C146" s="256"/>
      <c r="D146" s="235" t="s">
        <v>155</v>
      </c>
      <c r="E146" s="257" t="s">
        <v>19</v>
      </c>
      <c r="F146" s="258" t="s">
        <v>159</v>
      </c>
      <c r="G146" s="256"/>
      <c r="H146" s="259">
        <v>167.77000000000001</v>
      </c>
      <c r="I146" s="260"/>
      <c r="J146" s="256"/>
      <c r="K146" s="256"/>
      <c r="L146" s="261"/>
      <c r="M146" s="262"/>
      <c r="N146" s="263"/>
      <c r="O146" s="263"/>
      <c r="P146" s="263"/>
      <c r="Q146" s="263"/>
      <c r="R146" s="263"/>
      <c r="S146" s="263"/>
      <c r="T146" s="264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5" t="s">
        <v>155</v>
      </c>
      <c r="AU146" s="265" t="s">
        <v>82</v>
      </c>
      <c r="AV146" s="15" t="s">
        <v>160</v>
      </c>
      <c r="AW146" s="15" t="s">
        <v>33</v>
      </c>
      <c r="AX146" s="15" t="s">
        <v>72</v>
      </c>
      <c r="AY146" s="265" t="s">
        <v>146</v>
      </c>
    </row>
    <row r="147" s="13" customFormat="1">
      <c r="A147" s="13"/>
      <c r="B147" s="233"/>
      <c r="C147" s="234"/>
      <c r="D147" s="235" t="s">
        <v>155</v>
      </c>
      <c r="E147" s="236" t="s">
        <v>19</v>
      </c>
      <c r="F147" s="237" t="s">
        <v>198</v>
      </c>
      <c r="G147" s="234"/>
      <c r="H147" s="236" t="s">
        <v>19</v>
      </c>
      <c r="I147" s="238"/>
      <c r="J147" s="234"/>
      <c r="K147" s="234"/>
      <c r="L147" s="239"/>
      <c r="M147" s="240"/>
      <c r="N147" s="241"/>
      <c r="O147" s="241"/>
      <c r="P147" s="241"/>
      <c r="Q147" s="241"/>
      <c r="R147" s="241"/>
      <c r="S147" s="241"/>
      <c r="T147" s="24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3" t="s">
        <v>155</v>
      </c>
      <c r="AU147" s="243" t="s">
        <v>82</v>
      </c>
      <c r="AV147" s="13" t="s">
        <v>80</v>
      </c>
      <c r="AW147" s="13" t="s">
        <v>33</v>
      </c>
      <c r="AX147" s="13" t="s">
        <v>72</v>
      </c>
      <c r="AY147" s="243" t="s">
        <v>146</v>
      </c>
    </row>
    <row r="148" s="14" customFormat="1">
      <c r="A148" s="14"/>
      <c r="B148" s="244"/>
      <c r="C148" s="245"/>
      <c r="D148" s="235" t="s">
        <v>155</v>
      </c>
      <c r="E148" s="246" t="s">
        <v>19</v>
      </c>
      <c r="F148" s="247" t="s">
        <v>199</v>
      </c>
      <c r="G148" s="245"/>
      <c r="H148" s="248">
        <v>54.131999999999998</v>
      </c>
      <c r="I148" s="249"/>
      <c r="J148" s="245"/>
      <c r="K148" s="245"/>
      <c r="L148" s="250"/>
      <c r="M148" s="251"/>
      <c r="N148" s="252"/>
      <c r="O148" s="252"/>
      <c r="P148" s="252"/>
      <c r="Q148" s="252"/>
      <c r="R148" s="252"/>
      <c r="S148" s="252"/>
      <c r="T148" s="25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4" t="s">
        <v>155</v>
      </c>
      <c r="AU148" s="254" t="s">
        <v>82</v>
      </c>
      <c r="AV148" s="14" t="s">
        <v>82</v>
      </c>
      <c r="AW148" s="14" t="s">
        <v>33</v>
      </c>
      <c r="AX148" s="14" t="s">
        <v>72</v>
      </c>
      <c r="AY148" s="254" t="s">
        <v>146</v>
      </c>
    </row>
    <row r="149" s="14" customFormat="1">
      <c r="A149" s="14"/>
      <c r="B149" s="244"/>
      <c r="C149" s="245"/>
      <c r="D149" s="235" t="s">
        <v>155</v>
      </c>
      <c r="E149" s="246" t="s">
        <v>19</v>
      </c>
      <c r="F149" s="247" t="s">
        <v>200</v>
      </c>
      <c r="G149" s="245"/>
      <c r="H149" s="248">
        <v>6.7009999999999996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155</v>
      </c>
      <c r="AU149" s="254" t="s">
        <v>82</v>
      </c>
      <c r="AV149" s="14" t="s">
        <v>82</v>
      </c>
      <c r="AW149" s="14" t="s">
        <v>33</v>
      </c>
      <c r="AX149" s="14" t="s">
        <v>72</v>
      </c>
      <c r="AY149" s="254" t="s">
        <v>146</v>
      </c>
    </row>
    <row r="150" s="15" customFormat="1">
      <c r="A150" s="15"/>
      <c r="B150" s="255"/>
      <c r="C150" s="256"/>
      <c r="D150" s="235" t="s">
        <v>155</v>
      </c>
      <c r="E150" s="257" t="s">
        <v>19</v>
      </c>
      <c r="F150" s="258" t="s">
        <v>159</v>
      </c>
      <c r="G150" s="256"/>
      <c r="H150" s="259">
        <v>60.832999999999998</v>
      </c>
      <c r="I150" s="260"/>
      <c r="J150" s="256"/>
      <c r="K150" s="256"/>
      <c r="L150" s="261"/>
      <c r="M150" s="262"/>
      <c r="N150" s="263"/>
      <c r="O150" s="263"/>
      <c r="P150" s="263"/>
      <c r="Q150" s="263"/>
      <c r="R150" s="263"/>
      <c r="S150" s="263"/>
      <c r="T150" s="264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5" t="s">
        <v>155</v>
      </c>
      <c r="AU150" s="265" t="s">
        <v>82</v>
      </c>
      <c r="AV150" s="15" t="s">
        <v>160</v>
      </c>
      <c r="AW150" s="15" t="s">
        <v>33</v>
      </c>
      <c r="AX150" s="15" t="s">
        <v>72</v>
      </c>
      <c r="AY150" s="265" t="s">
        <v>146</v>
      </c>
    </row>
    <row r="151" s="16" customFormat="1">
      <c r="A151" s="16"/>
      <c r="B151" s="266"/>
      <c r="C151" s="267"/>
      <c r="D151" s="235" t="s">
        <v>155</v>
      </c>
      <c r="E151" s="268" t="s">
        <v>19</v>
      </c>
      <c r="F151" s="269" t="s">
        <v>164</v>
      </c>
      <c r="G151" s="267"/>
      <c r="H151" s="270">
        <v>228.60300000000001</v>
      </c>
      <c r="I151" s="271"/>
      <c r="J151" s="267"/>
      <c r="K151" s="267"/>
      <c r="L151" s="272"/>
      <c r="M151" s="273"/>
      <c r="N151" s="274"/>
      <c r="O151" s="274"/>
      <c r="P151" s="274"/>
      <c r="Q151" s="274"/>
      <c r="R151" s="274"/>
      <c r="S151" s="274"/>
      <c r="T151" s="275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T151" s="276" t="s">
        <v>155</v>
      </c>
      <c r="AU151" s="276" t="s">
        <v>82</v>
      </c>
      <c r="AV151" s="16" t="s">
        <v>153</v>
      </c>
      <c r="AW151" s="16" t="s">
        <v>33</v>
      </c>
      <c r="AX151" s="16" t="s">
        <v>80</v>
      </c>
      <c r="AY151" s="276" t="s">
        <v>146</v>
      </c>
    </row>
    <row r="152" s="2" customFormat="1" ht="16.5" customHeight="1">
      <c r="A152" s="40"/>
      <c r="B152" s="41"/>
      <c r="C152" s="220" t="s">
        <v>215</v>
      </c>
      <c r="D152" s="220" t="s">
        <v>148</v>
      </c>
      <c r="E152" s="221" t="s">
        <v>216</v>
      </c>
      <c r="F152" s="222" t="s">
        <v>217</v>
      </c>
      <c r="G152" s="223" t="s">
        <v>151</v>
      </c>
      <c r="H152" s="224">
        <v>167.77000000000001</v>
      </c>
      <c r="I152" s="225"/>
      <c r="J152" s="226">
        <f>ROUND(I152*H152,2)</f>
        <v>0</v>
      </c>
      <c r="K152" s="222" t="s">
        <v>152</v>
      </c>
      <c r="L152" s="46"/>
      <c r="M152" s="227" t="s">
        <v>19</v>
      </c>
      <c r="N152" s="228" t="s">
        <v>43</v>
      </c>
      <c r="O152" s="86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31" t="s">
        <v>153</v>
      </c>
      <c r="AT152" s="231" t="s">
        <v>148</v>
      </c>
      <c r="AU152" s="231" t="s">
        <v>82</v>
      </c>
      <c r="AY152" s="19" t="s">
        <v>146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9" t="s">
        <v>80</v>
      </c>
      <c r="BK152" s="232">
        <f>ROUND(I152*H152,2)</f>
        <v>0</v>
      </c>
      <c r="BL152" s="19" t="s">
        <v>153</v>
      </c>
      <c r="BM152" s="231" t="s">
        <v>218</v>
      </c>
    </row>
    <row r="153" s="13" customFormat="1">
      <c r="A153" s="13"/>
      <c r="B153" s="233"/>
      <c r="C153" s="234"/>
      <c r="D153" s="235" t="s">
        <v>155</v>
      </c>
      <c r="E153" s="236" t="s">
        <v>19</v>
      </c>
      <c r="F153" s="237" t="s">
        <v>196</v>
      </c>
      <c r="G153" s="234"/>
      <c r="H153" s="236" t="s">
        <v>19</v>
      </c>
      <c r="I153" s="238"/>
      <c r="J153" s="234"/>
      <c r="K153" s="234"/>
      <c r="L153" s="239"/>
      <c r="M153" s="240"/>
      <c r="N153" s="241"/>
      <c r="O153" s="241"/>
      <c r="P153" s="241"/>
      <c r="Q153" s="241"/>
      <c r="R153" s="241"/>
      <c r="S153" s="241"/>
      <c r="T153" s="24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3" t="s">
        <v>155</v>
      </c>
      <c r="AU153" s="243" t="s">
        <v>82</v>
      </c>
      <c r="AV153" s="13" t="s">
        <v>80</v>
      </c>
      <c r="AW153" s="13" t="s">
        <v>33</v>
      </c>
      <c r="AX153" s="13" t="s">
        <v>72</v>
      </c>
      <c r="AY153" s="243" t="s">
        <v>146</v>
      </c>
    </row>
    <row r="154" s="14" customFormat="1">
      <c r="A154" s="14"/>
      <c r="B154" s="244"/>
      <c r="C154" s="245"/>
      <c r="D154" s="235" t="s">
        <v>155</v>
      </c>
      <c r="E154" s="246" t="s">
        <v>19</v>
      </c>
      <c r="F154" s="247" t="s">
        <v>197</v>
      </c>
      <c r="G154" s="245"/>
      <c r="H154" s="248">
        <v>167.77000000000001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155</v>
      </c>
      <c r="AU154" s="254" t="s">
        <v>82</v>
      </c>
      <c r="AV154" s="14" t="s">
        <v>82</v>
      </c>
      <c r="AW154" s="14" t="s">
        <v>33</v>
      </c>
      <c r="AX154" s="14" t="s">
        <v>72</v>
      </c>
      <c r="AY154" s="254" t="s">
        <v>146</v>
      </c>
    </row>
    <row r="155" s="16" customFormat="1">
      <c r="A155" s="16"/>
      <c r="B155" s="266"/>
      <c r="C155" s="267"/>
      <c r="D155" s="235" t="s">
        <v>155</v>
      </c>
      <c r="E155" s="268" t="s">
        <v>19</v>
      </c>
      <c r="F155" s="269" t="s">
        <v>164</v>
      </c>
      <c r="G155" s="267"/>
      <c r="H155" s="270">
        <v>167.77000000000001</v>
      </c>
      <c r="I155" s="271"/>
      <c r="J155" s="267"/>
      <c r="K155" s="267"/>
      <c r="L155" s="272"/>
      <c r="M155" s="273"/>
      <c r="N155" s="274"/>
      <c r="O155" s="274"/>
      <c r="P155" s="274"/>
      <c r="Q155" s="274"/>
      <c r="R155" s="274"/>
      <c r="S155" s="274"/>
      <c r="T155" s="275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76" t="s">
        <v>155</v>
      </c>
      <c r="AU155" s="276" t="s">
        <v>82</v>
      </c>
      <c r="AV155" s="16" t="s">
        <v>153</v>
      </c>
      <c r="AW155" s="16" t="s">
        <v>33</v>
      </c>
      <c r="AX155" s="16" t="s">
        <v>80</v>
      </c>
      <c r="AY155" s="276" t="s">
        <v>146</v>
      </c>
    </row>
    <row r="156" s="2" customFormat="1" ht="24" customHeight="1">
      <c r="A156" s="40"/>
      <c r="B156" s="41"/>
      <c r="C156" s="220" t="s">
        <v>219</v>
      </c>
      <c r="D156" s="220" t="s">
        <v>148</v>
      </c>
      <c r="E156" s="221" t="s">
        <v>220</v>
      </c>
      <c r="F156" s="222" t="s">
        <v>221</v>
      </c>
      <c r="G156" s="223" t="s">
        <v>222</v>
      </c>
      <c r="H156" s="224">
        <v>374.75299999999999</v>
      </c>
      <c r="I156" s="225"/>
      <c r="J156" s="226">
        <f>ROUND(I156*H156,2)</f>
        <v>0</v>
      </c>
      <c r="K156" s="222" t="s">
        <v>152</v>
      </c>
      <c r="L156" s="46"/>
      <c r="M156" s="227" t="s">
        <v>19</v>
      </c>
      <c r="N156" s="228" t="s">
        <v>43</v>
      </c>
      <c r="O156" s="86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31" t="s">
        <v>153</v>
      </c>
      <c r="AT156" s="231" t="s">
        <v>148</v>
      </c>
      <c r="AU156" s="231" t="s">
        <v>82</v>
      </c>
      <c r="AY156" s="19" t="s">
        <v>146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9" t="s">
        <v>80</v>
      </c>
      <c r="BK156" s="232">
        <f>ROUND(I156*H156,2)</f>
        <v>0</v>
      </c>
      <c r="BL156" s="19" t="s">
        <v>153</v>
      </c>
      <c r="BM156" s="231" t="s">
        <v>223</v>
      </c>
    </row>
    <row r="157" s="14" customFormat="1">
      <c r="A157" s="14"/>
      <c r="B157" s="244"/>
      <c r="C157" s="245"/>
      <c r="D157" s="235" t="s">
        <v>155</v>
      </c>
      <c r="E157" s="246" t="s">
        <v>19</v>
      </c>
      <c r="F157" s="247" t="s">
        <v>224</v>
      </c>
      <c r="G157" s="245"/>
      <c r="H157" s="248">
        <v>374.75299999999999</v>
      </c>
      <c r="I157" s="249"/>
      <c r="J157" s="245"/>
      <c r="K157" s="245"/>
      <c r="L157" s="250"/>
      <c r="M157" s="251"/>
      <c r="N157" s="252"/>
      <c r="O157" s="252"/>
      <c r="P157" s="252"/>
      <c r="Q157" s="252"/>
      <c r="R157" s="252"/>
      <c r="S157" s="252"/>
      <c r="T157" s="25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4" t="s">
        <v>155</v>
      </c>
      <c r="AU157" s="254" t="s">
        <v>82</v>
      </c>
      <c r="AV157" s="14" t="s">
        <v>82</v>
      </c>
      <c r="AW157" s="14" t="s">
        <v>33</v>
      </c>
      <c r="AX157" s="14" t="s">
        <v>72</v>
      </c>
      <c r="AY157" s="254" t="s">
        <v>146</v>
      </c>
    </row>
    <row r="158" s="16" customFormat="1">
      <c r="A158" s="16"/>
      <c r="B158" s="266"/>
      <c r="C158" s="267"/>
      <c r="D158" s="235" t="s">
        <v>155</v>
      </c>
      <c r="E158" s="268" t="s">
        <v>19</v>
      </c>
      <c r="F158" s="269" t="s">
        <v>164</v>
      </c>
      <c r="G158" s="267"/>
      <c r="H158" s="270">
        <v>374.75299999999999</v>
      </c>
      <c r="I158" s="271"/>
      <c r="J158" s="267"/>
      <c r="K158" s="267"/>
      <c r="L158" s="272"/>
      <c r="M158" s="273"/>
      <c r="N158" s="274"/>
      <c r="O158" s="274"/>
      <c r="P158" s="274"/>
      <c r="Q158" s="274"/>
      <c r="R158" s="274"/>
      <c r="S158" s="274"/>
      <c r="T158" s="275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76" t="s">
        <v>155</v>
      </c>
      <c r="AU158" s="276" t="s">
        <v>82</v>
      </c>
      <c r="AV158" s="16" t="s">
        <v>153</v>
      </c>
      <c r="AW158" s="16" t="s">
        <v>33</v>
      </c>
      <c r="AX158" s="16" t="s">
        <v>80</v>
      </c>
      <c r="AY158" s="276" t="s">
        <v>146</v>
      </c>
    </row>
    <row r="159" s="2" customFormat="1" ht="24" customHeight="1">
      <c r="A159" s="40"/>
      <c r="B159" s="41"/>
      <c r="C159" s="220" t="s">
        <v>225</v>
      </c>
      <c r="D159" s="220" t="s">
        <v>148</v>
      </c>
      <c r="E159" s="221" t="s">
        <v>226</v>
      </c>
      <c r="F159" s="222" t="s">
        <v>227</v>
      </c>
      <c r="G159" s="223" t="s">
        <v>228</v>
      </c>
      <c r="H159" s="224">
        <v>360.88</v>
      </c>
      <c r="I159" s="225"/>
      <c r="J159" s="226">
        <f>ROUND(I159*H159,2)</f>
        <v>0</v>
      </c>
      <c r="K159" s="222" t="s">
        <v>152</v>
      </c>
      <c r="L159" s="46"/>
      <c r="M159" s="227" t="s">
        <v>19</v>
      </c>
      <c r="N159" s="228" t="s">
        <v>43</v>
      </c>
      <c r="O159" s="86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31" t="s">
        <v>153</v>
      </c>
      <c r="AT159" s="231" t="s">
        <v>148</v>
      </c>
      <c r="AU159" s="231" t="s">
        <v>82</v>
      </c>
      <c r="AY159" s="19" t="s">
        <v>146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9" t="s">
        <v>80</v>
      </c>
      <c r="BK159" s="232">
        <f>ROUND(I159*H159,2)</f>
        <v>0</v>
      </c>
      <c r="BL159" s="19" t="s">
        <v>153</v>
      </c>
      <c r="BM159" s="231" t="s">
        <v>229</v>
      </c>
    </row>
    <row r="160" s="2" customFormat="1" ht="24" customHeight="1">
      <c r="A160" s="40"/>
      <c r="B160" s="41"/>
      <c r="C160" s="220" t="s">
        <v>230</v>
      </c>
      <c r="D160" s="220" t="s">
        <v>148</v>
      </c>
      <c r="E160" s="221" t="s">
        <v>231</v>
      </c>
      <c r="F160" s="222" t="s">
        <v>232</v>
      </c>
      <c r="G160" s="223" t="s">
        <v>228</v>
      </c>
      <c r="H160" s="224">
        <v>44.670000000000002</v>
      </c>
      <c r="I160" s="225"/>
      <c r="J160" s="226">
        <f>ROUND(I160*H160,2)</f>
        <v>0</v>
      </c>
      <c r="K160" s="222" t="s">
        <v>152</v>
      </c>
      <c r="L160" s="46"/>
      <c r="M160" s="227" t="s">
        <v>19</v>
      </c>
      <c r="N160" s="228" t="s">
        <v>43</v>
      </c>
      <c r="O160" s="86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31" t="s">
        <v>153</v>
      </c>
      <c r="AT160" s="231" t="s">
        <v>148</v>
      </c>
      <c r="AU160" s="231" t="s">
        <v>82</v>
      </c>
      <c r="AY160" s="19" t="s">
        <v>146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9" t="s">
        <v>80</v>
      </c>
      <c r="BK160" s="232">
        <f>ROUND(I160*H160,2)</f>
        <v>0</v>
      </c>
      <c r="BL160" s="19" t="s">
        <v>153</v>
      </c>
      <c r="BM160" s="231" t="s">
        <v>233</v>
      </c>
    </row>
    <row r="161" s="2" customFormat="1" ht="24" customHeight="1">
      <c r="A161" s="40"/>
      <c r="B161" s="41"/>
      <c r="C161" s="220" t="s">
        <v>234</v>
      </c>
      <c r="D161" s="220" t="s">
        <v>148</v>
      </c>
      <c r="E161" s="221" t="s">
        <v>235</v>
      </c>
      <c r="F161" s="222" t="s">
        <v>236</v>
      </c>
      <c r="G161" s="223" t="s">
        <v>228</v>
      </c>
      <c r="H161" s="224">
        <v>360.88</v>
      </c>
      <c r="I161" s="225"/>
      <c r="J161" s="226">
        <f>ROUND(I161*H161,2)</f>
        <v>0</v>
      </c>
      <c r="K161" s="222" t="s">
        <v>152</v>
      </c>
      <c r="L161" s="46"/>
      <c r="M161" s="227" t="s">
        <v>19</v>
      </c>
      <c r="N161" s="228" t="s">
        <v>43</v>
      </c>
      <c r="O161" s="86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31" t="s">
        <v>153</v>
      </c>
      <c r="AT161" s="231" t="s">
        <v>148</v>
      </c>
      <c r="AU161" s="231" t="s">
        <v>82</v>
      </c>
      <c r="AY161" s="19" t="s">
        <v>146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9" t="s">
        <v>80</v>
      </c>
      <c r="BK161" s="232">
        <f>ROUND(I161*H161,2)</f>
        <v>0</v>
      </c>
      <c r="BL161" s="19" t="s">
        <v>153</v>
      </c>
      <c r="BM161" s="231" t="s">
        <v>237</v>
      </c>
    </row>
    <row r="162" s="13" customFormat="1">
      <c r="A162" s="13"/>
      <c r="B162" s="233"/>
      <c r="C162" s="234"/>
      <c r="D162" s="235" t="s">
        <v>155</v>
      </c>
      <c r="E162" s="236" t="s">
        <v>19</v>
      </c>
      <c r="F162" s="237" t="s">
        <v>168</v>
      </c>
      <c r="G162" s="234"/>
      <c r="H162" s="236" t="s">
        <v>19</v>
      </c>
      <c r="I162" s="238"/>
      <c r="J162" s="234"/>
      <c r="K162" s="234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155</v>
      </c>
      <c r="AU162" s="243" t="s">
        <v>82</v>
      </c>
      <c r="AV162" s="13" t="s">
        <v>80</v>
      </c>
      <c r="AW162" s="13" t="s">
        <v>33</v>
      </c>
      <c r="AX162" s="13" t="s">
        <v>72</v>
      </c>
      <c r="AY162" s="243" t="s">
        <v>146</v>
      </c>
    </row>
    <row r="163" s="14" customFormat="1">
      <c r="A163" s="14"/>
      <c r="B163" s="244"/>
      <c r="C163" s="245"/>
      <c r="D163" s="235" t="s">
        <v>155</v>
      </c>
      <c r="E163" s="246" t="s">
        <v>19</v>
      </c>
      <c r="F163" s="247" t="s">
        <v>238</v>
      </c>
      <c r="G163" s="245"/>
      <c r="H163" s="248">
        <v>73.090000000000003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155</v>
      </c>
      <c r="AU163" s="254" t="s">
        <v>82</v>
      </c>
      <c r="AV163" s="14" t="s">
        <v>82</v>
      </c>
      <c r="AW163" s="14" t="s">
        <v>33</v>
      </c>
      <c r="AX163" s="14" t="s">
        <v>72</v>
      </c>
      <c r="AY163" s="254" t="s">
        <v>146</v>
      </c>
    </row>
    <row r="164" s="14" customFormat="1">
      <c r="A164" s="14"/>
      <c r="B164" s="244"/>
      <c r="C164" s="245"/>
      <c r="D164" s="235" t="s">
        <v>155</v>
      </c>
      <c r="E164" s="246" t="s">
        <v>19</v>
      </c>
      <c r="F164" s="247" t="s">
        <v>239</v>
      </c>
      <c r="G164" s="245"/>
      <c r="H164" s="248">
        <v>48.899999999999999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155</v>
      </c>
      <c r="AU164" s="254" t="s">
        <v>82</v>
      </c>
      <c r="AV164" s="14" t="s">
        <v>82</v>
      </c>
      <c r="AW164" s="14" t="s">
        <v>33</v>
      </c>
      <c r="AX164" s="14" t="s">
        <v>72</v>
      </c>
      <c r="AY164" s="254" t="s">
        <v>146</v>
      </c>
    </row>
    <row r="165" s="13" customFormat="1">
      <c r="A165" s="13"/>
      <c r="B165" s="233"/>
      <c r="C165" s="234"/>
      <c r="D165" s="235" t="s">
        <v>155</v>
      </c>
      <c r="E165" s="236" t="s">
        <v>19</v>
      </c>
      <c r="F165" s="237" t="s">
        <v>170</v>
      </c>
      <c r="G165" s="234"/>
      <c r="H165" s="236" t="s">
        <v>19</v>
      </c>
      <c r="I165" s="238"/>
      <c r="J165" s="234"/>
      <c r="K165" s="234"/>
      <c r="L165" s="239"/>
      <c r="M165" s="240"/>
      <c r="N165" s="241"/>
      <c r="O165" s="241"/>
      <c r="P165" s="241"/>
      <c r="Q165" s="241"/>
      <c r="R165" s="241"/>
      <c r="S165" s="241"/>
      <c r="T165" s="24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3" t="s">
        <v>155</v>
      </c>
      <c r="AU165" s="243" t="s">
        <v>82</v>
      </c>
      <c r="AV165" s="13" t="s">
        <v>80</v>
      </c>
      <c r="AW165" s="13" t="s">
        <v>33</v>
      </c>
      <c r="AX165" s="13" t="s">
        <v>72</v>
      </c>
      <c r="AY165" s="243" t="s">
        <v>146</v>
      </c>
    </row>
    <row r="166" s="14" customFormat="1">
      <c r="A166" s="14"/>
      <c r="B166" s="244"/>
      <c r="C166" s="245"/>
      <c r="D166" s="235" t="s">
        <v>155</v>
      </c>
      <c r="E166" s="246" t="s">
        <v>19</v>
      </c>
      <c r="F166" s="247" t="s">
        <v>240</v>
      </c>
      <c r="G166" s="245"/>
      <c r="H166" s="248">
        <v>42.829999999999998</v>
      </c>
      <c r="I166" s="249"/>
      <c r="J166" s="245"/>
      <c r="K166" s="245"/>
      <c r="L166" s="250"/>
      <c r="M166" s="251"/>
      <c r="N166" s="252"/>
      <c r="O166" s="252"/>
      <c r="P166" s="252"/>
      <c r="Q166" s="252"/>
      <c r="R166" s="252"/>
      <c r="S166" s="252"/>
      <c r="T166" s="25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4" t="s">
        <v>155</v>
      </c>
      <c r="AU166" s="254" t="s">
        <v>82</v>
      </c>
      <c r="AV166" s="14" t="s">
        <v>82</v>
      </c>
      <c r="AW166" s="14" t="s">
        <v>33</v>
      </c>
      <c r="AX166" s="14" t="s">
        <v>72</v>
      </c>
      <c r="AY166" s="254" t="s">
        <v>146</v>
      </c>
    </row>
    <row r="167" s="14" customFormat="1">
      <c r="A167" s="14"/>
      <c r="B167" s="244"/>
      <c r="C167" s="245"/>
      <c r="D167" s="235" t="s">
        <v>155</v>
      </c>
      <c r="E167" s="246" t="s">
        <v>19</v>
      </c>
      <c r="F167" s="247" t="s">
        <v>241</v>
      </c>
      <c r="G167" s="245"/>
      <c r="H167" s="248">
        <v>196.06</v>
      </c>
      <c r="I167" s="249"/>
      <c r="J167" s="245"/>
      <c r="K167" s="245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155</v>
      </c>
      <c r="AU167" s="254" t="s">
        <v>82</v>
      </c>
      <c r="AV167" s="14" t="s">
        <v>82</v>
      </c>
      <c r="AW167" s="14" t="s">
        <v>33</v>
      </c>
      <c r="AX167" s="14" t="s">
        <v>72</v>
      </c>
      <c r="AY167" s="254" t="s">
        <v>146</v>
      </c>
    </row>
    <row r="168" s="16" customFormat="1">
      <c r="A168" s="16"/>
      <c r="B168" s="266"/>
      <c r="C168" s="267"/>
      <c r="D168" s="235" t="s">
        <v>155</v>
      </c>
      <c r="E168" s="268" t="s">
        <v>19</v>
      </c>
      <c r="F168" s="269" t="s">
        <v>164</v>
      </c>
      <c r="G168" s="267"/>
      <c r="H168" s="270">
        <v>360.88</v>
      </c>
      <c r="I168" s="271"/>
      <c r="J168" s="267"/>
      <c r="K168" s="267"/>
      <c r="L168" s="272"/>
      <c r="M168" s="273"/>
      <c r="N168" s="274"/>
      <c r="O168" s="274"/>
      <c r="P168" s="274"/>
      <c r="Q168" s="274"/>
      <c r="R168" s="274"/>
      <c r="S168" s="274"/>
      <c r="T168" s="27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T168" s="276" t="s">
        <v>155</v>
      </c>
      <c r="AU168" s="276" t="s">
        <v>82</v>
      </c>
      <c r="AV168" s="16" t="s">
        <v>153</v>
      </c>
      <c r="AW168" s="16" t="s">
        <v>33</v>
      </c>
      <c r="AX168" s="16" t="s">
        <v>80</v>
      </c>
      <c r="AY168" s="276" t="s">
        <v>146</v>
      </c>
    </row>
    <row r="169" s="2" customFormat="1" ht="24" customHeight="1">
      <c r="A169" s="40"/>
      <c r="B169" s="41"/>
      <c r="C169" s="220" t="s">
        <v>8</v>
      </c>
      <c r="D169" s="220" t="s">
        <v>148</v>
      </c>
      <c r="E169" s="221" t="s">
        <v>242</v>
      </c>
      <c r="F169" s="222" t="s">
        <v>243</v>
      </c>
      <c r="G169" s="223" t="s">
        <v>228</v>
      </c>
      <c r="H169" s="224">
        <v>360.88</v>
      </c>
      <c r="I169" s="225"/>
      <c r="J169" s="226">
        <f>ROUND(I169*H169,2)</f>
        <v>0</v>
      </c>
      <c r="K169" s="222" t="s">
        <v>152</v>
      </c>
      <c r="L169" s="46"/>
      <c r="M169" s="227" t="s">
        <v>19</v>
      </c>
      <c r="N169" s="228" t="s">
        <v>43</v>
      </c>
      <c r="O169" s="86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153</v>
      </c>
      <c r="AT169" s="231" t="s">
        <v>148</v>
      </c>
      <c r="AU169" s="231" t="s">
        <v>82</v>
      </c>
      <c r="AY169" s="19" t="s">
        <v>146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9" t="s">
        <v>80</v>
      </c>
      <c r="BK169" s="232">
        <f>ROUND(I169*H169,2)</f>
        <v>0</v>
      </c>
      <c r="BL169" s="19" t="s">
        <v>153</v>
      </c>
      <c r="BM169" s="231" t="s">
        <v>244</v>
      </c>
    </row>
    <row r="170" s="2" customFormat="1" ht="16.5" customHeight="1">
      <c r="A170" s="40"/>
      <c r="B170" s="41"/>
      <c r="C170" s="277" t="s">
        <v>245</v>
      </c>
      <c r="D170" s="277" t="s">
        <v>246</v>
      </c>
      <c r="E170" s="278" t="s">
        <v>247</v>
      </c>
      <c r="F170" s="279" t="s">
        <v>248</v>
      </c>
      <c r="G170" s="280" t="s">
        <v>249</v>
      </c>
      <c r="H170" s="281">
        <v>11.151</v>
      </c>
      <c r="I170" s="282"/>
      <c r="J170" s="283">
        <f>ROUND(I170*H170,2)</f>
        <v>0</v>
      </c>
      <c r="K170" s="279" t="s">
        <v>152</v>
      </c>
      <c r="L170" s="284"/>
      <c r="M170" s="285" t="s">
        <v>19</v>
      </c>
      <c r="N170" s="286" t="s">
        <v>43</v>
      </c>
      <c r="O170" s="86"/>
      <c r="P170" s="229">
        <f>O170*H170</f>
        <v>0</v>
      </c>
      <c r="Q170" s="229">
        <v>0.001</v>
      </c>
      <c r="R170" s="229">
        <f>Q170*H170</f>
        <v>0.011151</v>
      </c>
      <c r="S170" s="229">
        <v>0</v>
      </c>
      <c r="T170" s="230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31" t="s">
        <v>206</v>
      </c>
      <c r="AT170" s="231" t="s">
        <v>246</v>
      </c>
      <c r="AU170" s="231" t="s">
        <v>82</v>
      </c>
      <c r="AY170" s="19" t="s">
        <v>146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9" t="s">
        <v>80</v>
      </c>
      <c r="BK170" s="232">
        <f>ROUND(I170*H170,2)</f>
        <v>0</v>
      </c>
      <c r="BL170" s="19" t="s">
        <v>153</v>
      </c>
      <c r="BM170" s="231" t="s">
        <v>250</v>
      </c>
    </row>
    <row r="171" s="14" customFormat="1">
      <c r="A171" s="14"/>
      <c r="B171" s="244"/>
      <c r="C171" s="245"/>
      <c r="D171" s="235" t="s">
        <v>155</v>
      </c>
      <c r="E171" s="246" t="s">
        <v>19</v>
      </c>
      <c r="F171" s="247" t="s">
        <v>251</v>
      </c>
      <c r="G171" s="245"/>
      <c r="H171" s="248">
        <v>11.151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155</v>
      </c>
      <c r="AU171" s="254" t="s">
        <v>82</v>
      </c>
      <c r="AV171" s="14" t="s">
        <v>82</v>
      </c>
      <c r="AW171" s="14" t="s">
        <v>33</v>
      </c>
      <c r="AX171" s="14" t="s">
        <v>72</v>
      </c>
      <c r="AY171" s="254" t="s">
        <v>146</v>
      </c>
    </row>
    <row r="172" s="16" customFormat="1">
      <c r="A172" s="16"/>
      <c r="B172" s="266"/>
      <c r="C172" s="267"/>
      <c r="D172" s="235" t="s">
        <v>155</v>
      </c>
      <c r="E172" s="268" t="s">
        <v>19</v>
      </c>
      <c r="F172" s="269" t="s">
        <v>164</v>
      </c>
      <c r="G172" s="267"/>
      <c r="H172" s="270">
        <v>11.151</v>
      </c>
      <c r="I172" s="271"/>
      <c r="J172" s="267"/>
      <c r="K172" s="267"/>
      <c r="L172" s="272"/>
      <c r="M172" s="273"/>
      <c r="N172" s="274"/>
      <c r="O172" s="274"/>
      <c r="P172" s="274"/>
      <c r="Q172" s="274"/>
      <c r="R172" s="274"/>
      <c r="S172" s="274"/>
      <c r="T172" s="27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76" t="s">
        <v>155</v>
      </c>
      <c r="AU172" s="276" t="s">
        <v>82</v>
      </c>
      <c r="AV172" s="16" t="s">
        <v>153</v>
      </c>
      <c r="AW172" s="16" t="s">
        <v>33</v>
      </c>
      <c r="AX172" s="16" t="s">
        <v>80</v>
      </c>
      <c r="AY172" s="276" t="s">
        <v>146</v>
      </c>
    </row>
    <row r="173" s="2" customFormat="1" ht="24" customHeight="1">
      <c r="A173" s="40"/>
      <c r="B173" s="41"/>
      <c r="C173" s="220" t="s">
        <v>252</v>
      </c>
      <c r="D173" s="220" t="s">
        <v>148</v>
      </c>
      <c r="E173" s="221" t="s">
        <v>253</v>
      </c>
      <c r="F173" s="222" t="s">
        <v>254</v>
      </c>
      <c r="G173" s="223" t="s">
        <v>228</v>
      </c>
      <c r="H173" s="224">
        <v>44.670000000000002</v>
      </c>
      <c r="I173" s="225"/>
      <c r="J173" s="226">
        <f>ROUND(I173*H173,2)</f>
        <v>0</v>
      </c>
      <c r="K173" s="222" t="s">
        <v>152</v>
      </c>
      <c r="L173" s="46"/>
      <c r="M173" s="227" t="s">
        <v>19</v>
      </c>
      <c r="N173" s="228" t="s">
        <v>43</v>
      </c>
      <c r="O173" s="86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31" t="s">
        <v>153</v>
      </c>
      <c r="AT173" s="231" t="s">
        <v>148</v>
      </c>
      <c r="AU173" s="231" t="s">
        <v>82</v>
      </c>
      <c r="AY173" s="19" t="s">
        <v>146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9" t="s">
        <v>80</v>
      </c>
      <c r="BK173" s="232">
        <f>ROUND(I173*H173,2)</f>
        <v>0</v>
      </c>
      <c r="BL173" s="19" t="s">
        <v>153</v>
      </c>
      <c r="BM173" s="231" t="s">
        <v>255</v>
      </c>
    </row>
    <row r="174" s="2" customFormat="1" ht="16.5" customHeight="1">
      <c r="A174" s="40"/>
      <c r="B174" s="41"/>
      <c r="C174" s="277" t="s">
        <v>256</v>
      </c>
      <c r="D174" s="277" t="s">
        <v>246</v>
      </c>
      <c r="E174" s="278" t="s">
        <v>247</v>
      </c>
      <c r="F174" s="279" t="s">
        <v>248</v>
      </c>
      <c r="G174" s="280" t="s">
        <v>249</v>
      </c>
      <c r="H174" s="281">
        <v>1.3799999999999999</v>
      </c>
      <c r="I174" s="282"/>
      <c r="J174" s="283">
        <f>ROUND(I174*H174,2)</f>
        <v>0</v>
      </c>
      <c r="K174" s="279" t="s">
        <v>152</v>
      </c>
      <c r="L174" s="284"/>
      <c r="M174" s="285" t="s">
        <v>19</v>
      </c>
      <c r="N174" s="286" t="s">
        <v>43</v>
      </c>
      <c r="O174" s="86"/>
      <c r="P174" s="229">
        <f>O174*H174</f>
        <v>0</v>
      </c>
      <c r="Q174" s="229">
        <v>0.001</v>
      </c>
      <c r="R174" s="229">
        <f>Q174*H174</f>
        <v>0.0013799999999999999</v>
      </c>
      <c r="S174" s="229">
        <v>0</v>
      </c>
      <c r="T174" s="230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31" t="s">
        <v>206</v>
      </c>
      <c r="AT174" s="231" t="s">
        <v>246</v>
      </c>
      <c r="AU174" s="231" t="s">
        <v>82</v>
      </c>
      <c r="AY174" s="19" t="s">
        <v>146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9" t="s">
        <v>80</v>
      </c>
      <c r="BK174" s="232">
        <f>ROUND(I174*H174,2)</f>
        <v>0</v>
      </c>
      <c r="BL174" s="19" t="s">
        <v>153</v>
      </c>
      <c r="BM174" s="231" t="s">
        <v>257</v>
      </c>
    </row>
    <row r="175" s="14" customFormat="1">
      <c r="A175" s="14"/>
      <c r="B175" s="244"/>
      <c r="C175" s="245"/>
      <c r="D175" s="235" t="s">
        <v>155</v>
      </c>
      <c r="E175" s="246" t="s">
        <v>19</v>
      </c>
      <c r="F175" s="247" t="s">
        <v>258</v>
      </c>
      <c r="G175" s="245"/>
      <c r="H175" s="248">
        <v>1.3799999999999999</v>
      </c>
      <c r="I175" s="249"/>
      <c r="J175" s="245"/>
      <c r="K175" s="245"/>
      <c r="L175" s="250"/>
      <c r="M175" s="251"/>
      <c r="N175" s="252"/>
      <c r="O175" s="252"/>
      <c r="P175" s="252"/>
      <c r="Q175" s="252"/>
      <c r="R175" s="252"/>
      <c r="S175" s="252"/>
      <c r="T175" s="25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4" t="s">
        <v>155</v>
      </c>
      <c r="AU175" s="254" t="s">
        <v>82</v>
      </c>
      <c r="AV175" s="14" t="s">
        <v>82</v>
      </c>
      <c r="AW175" s="14" t="s">
        <v>33</v>
      </c>
      <c r="AX175" s="14" t="s">
        <v>72</v>
      </c>
      <c r="AY175" s="254" t="s">
        <v>146</v>
      </c>
    </row>
    <row r="176" s="16" customFormat="1">
      <c r="A176" s="16"/>
      <c r="B176" s="266"/>
      <c r="C176" s="267"/>
      <c r="D176" s="235" t="s">
        <v>155</v>
      </c>
      <c r="E176" s="268" t="s">
        <v>19</v>
      </c>
      <c r="F176" s="269" t="s">
        <v>164</v>
      </c>
      <c r="G176" s="267"/>
      <c r="H176" s="270">
        <v>1.3799999999999999</v>
      </c>
      <c r="I176" s="271"/>
      <c r="J176" s="267"/>
      <c r="K176" s="267"/>
      <c r="L176" s="272"/>
      <c r="M176" s="273"/>
      <c r="N176" s="274"/>
      <c r="O176" s="274"/>
      <c r="P176" s="274"/>
      <c r="Q176" s="274"/>
      <c r="R176" s="274"/>
      <c r="S176" s="274"/>
      <c r="T176" s="275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76" t="s">
        <v>155</v>
      </c>
      <c r="AU176" s="276" t="s">
        <v>82</v>
      </c>
      <c r="AV176" s="16" t="s">
        <v>153</v>
      </c>
      <c r="AW176" s="16" t="s">
        <v>33</v>
      </c>
      <c r="AX176" s="16" t="s">
        <v>80</v>
      </c>
      <c r="AY176" s="276" t="s">
        <v>146</v>
      </c>
    </row>
    <row r="177" s="2" customFormat="1" ht="16.5" customHeight="1">
      <c r="A177" s="40"/>
      <c r="B177" s="41"/>
      <c r="C177" s="220" t="s">
        <v>259</v>
      </c>
      <c r="D177" s="220" t="s">
        <v>148</v>
      </c>
      <c r="E177" s="221" t="s">
        <v>260</v>
      </c>
      <c r="F177" s="222" t="s">
        <v>261</v>
      </c>
      <c r="G177" s="223" t="s">
        <v>228</v>
      </c>
      <c r="H177" s="224">
        <v>464.14699999999999</v>
      </c>
      <c r="I177" s="225"/>
      <c r="J177" s="226">
        <f>ROUND(I177*H177,2)</f>
        <v>0</v>
      </c>
      <c r="K177" s="222" t="s">
        <v>152</v>
      </c>
      <c r="L177" s="46"/>
      <c r="M177" s="227" t="s">
        <v>19</v>
      </c>
      <c r="N177" s="228" t="s">
        <v>43</v>
      </c>
      <c r="O177" s="86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31" t="s">
        <v>153</v>
      </c>
      <c r="AT177" s="231" t="s">
        <v>148</v>
      </c>
      <c r="AU177" s="231" t="s">
        <v>82</v>
      </c>
      <c r="AY177" s="19" t="s">
        <v>146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9" t="s">
        <v>80</v>
      </c>
      <c r="BK177" s="232">
        <f>ROUND(I177*H177,2)</f>
        <v>0</v>
      </c>
      <c r="BL177" s="19" t="s">
        <v>153</v>
      </c>
      <c r="BM177" s="231" t="s">
        <v>262</v>
      </c>
    </row>
    <row r="178" s="13" customFormat="1">
      <c r="A178" s="13"/>
      <c r="B178" s="233"/>
      <c r="C178" s="234"/>
      <c r="D178" s="235" t="s">
        <v>155</v>
      </c>
      <c r="E178" s="236" t="s">
        <v>19</v>
      </c>
      <c r="F178" s="237" t="s">
        <v>168</v>
      </c>
      <c r="G178" s="234"/>
      <c r="H178" s="236" t="s">
        <v>19</v>
      </c>
      <c r="I178" s="238"/>
      <c r="J178" s="234"/>
      <c r="K178" s="234"/>
      <c r="L178" s="239"/>
      <c r="M178" s="240"/>
      <c r="N178" s="241"/>
      <c r="O178" s="241"/>
      <c r="P178" s="241"/>
      <c r="Q178" s="241"/>
      <c r="R178" s="241"/>
      <c r="S178" s="241"/>
      <c r="T178" s="24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3" t="s">
        <v>155</v>
      </c>
      <c r="AU178" s="243" t="s">
        <v>82</v>
      </c>
      <c r="AV178" s="13" t="s">
        <v>80</v>
      </c>
      <c r="AW178" s="13" t="s">
        <v>33</v>
      </c>
      <c r="AX178" s="13" t="s">
        <v>72</v>
      </c>
      <c r="AY178" s="243" t="s">
        <v>146</v>
      </c>
    </row>
    <row r="179" s="14" customFormat="1">
      <c r="A179" s="14"/>
      <c r="B179" s="244"/>
      <c r="C179" s="245"/>
      <c r="D179" s="235" t="s">
        <v>155</v>
      </c>
      <c r="E179" s="246" t="s">
        <v>19</v>
      </c>
      <c r="F179" s="247" t="s">
        <v>263</v>
      </c>
      <c r="G179" s="245"/>
      <c r="H179" s="248">
        <v>120.89</v>
      </c>
      <c r="I179" s="249"/>
      <c r="J179" s="245"/>
      <c r="K179" s="245"/>
      <c r="L179" s="250"/>
      <c r="M179" s="251"/>
      <c r="N179" s="252"/>
      <c r="O179" s="252"/>
      <c r="P179" s="252"/>
      <c r="Q179" s="252"/>
      <c r="R179" s="252"/>
      <c r="S179" s="252"/>
      <c r="T179" s="25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4" t="s">
        <v>155</v>
      </c>
      <c r="AU179" s="254" t="s">
        <v>82</v>
      </c>
      <c r="AV179" s="14" t="s">
        <v>82</v>
      </c>
      <c r="AW179" s="14" t="s">
        <v>33</v>
      </c>
      <c r="AX179" s="14" t="s">
        <v>72</v>
      </c>
      <c r="AY179" s="254" t="s">
        <v>146</v>
      </c>
    </row>
    <row r="180" s="14" customFormat="1">
      <c r="A180" s="14"/>
      <c r="B180" s="244"/>
      <c r="C180" s="245"/>
      <c r="D180" s="235" t="s">
        <v>155</v>
      </c>
      <c r="E180" s="246" t="s">
        <v>19</v>
      </c>
      <c r="F180" s="247" t="s">
        <v>264</v>
      </c>
      <c r="G180" s="245"/>
      <c r="H180" s="248">
        <v>8.3780000000000001</v>
      </c>
      <c r="I180" s="249"/>
      <c r="J180" s="245"/>
      <c r="K180" s="245"/>
      <c r="L180" s="250"/>
      <c r="M180" s="251"/>
      <c r="N180" s="252"/>
      <c r="O180" s="252"/>
      <c r="P180" s="252"/>
      <c r="Q180" s="252"/>
      <c r="R180" s="252"/>
      <c r="S180" s="252"/>
      <c r="T180" s="25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4" t="s">
        <v>155</v>
      </c>
      <c r="AU180" s="254" t="s">
        <v>82</v>
      </c>
      <c r="AV180" s="14" t="s">
        <v>82</v>
      </c>
      <c r="AW180" s="14" t="s">
        <v>33</v>
      </c>
      <c r="AX180" s="14" t="s">
        <v>72</v>
      </c>
      <c r="AY180" s="254" t="s">
        <v>146</v>
      </c>
    </row>
    <row r="181" s="15" customFormat="1">
      <c r="A181" s="15"/>
      <c r="B181" s="255"/>
      <c r="C181" s="256"/>
      <c r="D181" s="235" t="s">
        <v>155</v>
      </c>
      <c r="E181" s="257" t="s">
        <v>19</v>
      </c>
      <c r="F181" s="258" t="s">
        <v>159</v>
      </c>
      <c r="G181" s="256"/>
      <c r="H181" s="259">
        <v>129.268</v>
      </c>
      <c r="I181" s="260"/>
      <c r="J181" s="256"/>
      <c r="K181" s="256"/>
      <c r="L181" s="261"/>
      <c r="M181" s="262"/>
      <c r="N181" s="263"/>
      <c r="O181" s="263"/>
      <c r="P181" s="263"/>
      <c r="Q181" s="263"/>
      <c r="R181" s="263"/>
      <c r="S181" s="263"/>
      <c r="T181" s="264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65" t="s">
        <v>155</v>
      </c>
      <c r="AU181" s="265" t="s">
        <v>82</v>
      </c>
      <c r="AV181" s="15" t="s">
        <v>160</v>
      </c>
      <c r="AW181" s="15" t="s">
        <v>33</v>
      </c>
      <c r="AX181" s="15" t="s">
        <v>72</v>
      </c>
      <c r="AY181" s="265" t="s">
        <v>146</v>
      </c>
    </row>
    <row r="182" s="13" customFormat="1">
      <c r="A182" s="13"/>
      <c r="B182" s="233"/>
      <c r="C182" s="234"/>
      <c r="D182" s="235" t="s">
        <v>155</v>
      </c>
      <c r="E182" s="236" t="s">
        <v>19</v>
      </c>
      <c r="F182" s="237" t="s">
        <v>170</v>
      </c>
      <c r="G182" s="234"/>
      <c r="H182" s="236" t="s">
        <v>19</v>
      </c>
      <c r="I182" s="238"/>
      <c r="J182" s="234"/>
      <c r="K182" s="234"/>
      <c r="L182" s="239"/>
      <c r="M182" s="240"/>
      <c r="N182" s="241"/>
      <c r="O182" s="241"/>
      <c r="P182" s="241"/>
      <c r="Q182" s="241"/>
      <c r="R182" s="241"/>
      <c r="S182" s="241"/>
      <c r="T182" s="242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3" t="s">
        <v>155</v>
      </c>
      <c r="AU182" s="243" t="s">
        <v>82</v>
      </c>
      <c r="AV182" s="13" t="s">
        <v>80</v>
      </c>
      <c r="AW182" s="13" t="s">
        <v>33</v>
      </c>
      <c r="AX182" s="13" t="s">
        <v>72</v>
      </c>
      <c r="AY182" s="243" t="s">
        <v>146</v>
      </c>
    </row>
    <row r="183" s="14" customFormat="1">
      <c r="A183" s="14"/>
      <c r="B183" s="244"/>
      <c r="C183" s="245"/>
      <c r="D183" s="235" t="s">
        <v>155</v>
      </c>
      <c r="E183" s="246" t="s">
        <v>19</v>
      </c>
      <c r="F183" s="247" t="s">
        <v>265</v>
      </c>
      <c r="G183" s="245"/>
      <c r="H183" s="248">
        <v>289.32999999999998</v>
      </c>
      <c r="I183" s="249"/>
      <c r="J183" s="245"/>
      <c r="K183" s="245"/>
      <c r="L183" s="250"/>
      <c r="M183" s="251"/>
      <c r="N183" s="252"/>
      <c r="O183" s="252"/>
      <c r="P183" s="252"/>
      <c r="Q183" s="252"/>
      <c r="R183" s="252"/>
      <c r="S183" s="252"/>
      <c r="T183" s="25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4" t="s">
        <v>155</v>
      </c>
      <c r="AU183" s="254" t="s">
        <v>82</v>
      </c>
      <c r="AV183" s="14" t="s">
        <v>82</v>
      </c>
      <c r="AW183" s="14" t="s">
        <v>33</v>
      </c>
      <c r="AX183" s="14" t="s">
        <v>72</v>
      </c>
      <c r="AY183" s="254" t="s">
        <v>146</v>
      </c>
    </row>
    <row r="184" s="14" customFormat="1">
      <c r="A184" s="14"/>
      <c r="B184" s="244"/>
      <c r="C184" s="245"/>
      <c r="D184" s="235" t="s">
        <v>155</v>
      </c>
      <c r="E184" s="246" t="s">
        <v>19</v>
      </c>
      <c r="F184" s="247" t="s">
        <v>266</v>
      </c>
      <c r="G184" s="245"/>
      <c r="H184" s="248">
        <v>20.024000000000001</v>
      </c>
      <c r="I184" s="249"/>
      <c r="J184" s="245"/>
      <c r="K184" s="245"/>
      <c r="L184" s="250"/>
      <c r="M184" s="251"/>
      <c r="N184" s="252"/>
      <c r="O184" s="252"/>
      <c r="P184" s="252"/>
      <c r="Q184" s="252"/>
      <c r="R184" s="252"/>
      <c r="S184" s="252"/>
      <c r="T184" s="25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4" t="s">
        <v>155</v>
      </c>
      <c r="AU184" s="254" t="s">
        <v>82</v>
      </c>
      <c r="AV184" s="14" t="s">
        <v>82</v>
      </c>
      <c r="AW184" s="14" t="s">
        <v>33</v>
      </c>
      <c r="AX184" s="14" t="s">
        <v>72</v>
      </c>
      <c r="AY184" s="254" t="s">
        <v>146</v>
      </c>
    </row>
    <row r="185" s="15" customFormat="1">
      <c r="A185" s="15"/>
      <c r="B185" s="255"/>
      <c r="C185" s="256"/>
      <c r="D185" s="235" t="s">
        <v>155</v>
      </c>
      <c r="E185" s="257" t="s">
        <v>19</v>
      </c>
      <c r="F185" s="258" t="s">
        <v>159</v>
      </c>
      <c r="G185" s="256"/>
      <c r="H185" s="259">
        <v>309.35399999999998</v>
      </c>
      <c r="I185" s="260"/>
      <c r="J185" s="256"/>
      <c r="K185" s="256"/>
      <c r="L185" s="261"/>
      <c r="M185" s="262"/>
      <c r="N185" s="263"/>
      <c r="O185" s="263"/>
      <c r="P185" s="263"/>
      <c r="Q185" s="263"/>
      <c r="R185" s="263"/>
      <c r="S185" s="263"/>
      <c r="T185" s="264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65" t="s">
        <v>155</v>
      </c>
      <c r="AU185" s="265" t="s">
        <v>82</v>
      </c>
      <c r="AV185" s="15" t="s">
        <v>160</v>
      </c>
      <c r="AW185" s="15" t="s">
        <v>33</v>
      </c>
      <c r="AX185" s="15" t="s">
        <v>72</v>
      </c>
      <c r="AY185" s="265" t="s">
        <v>146</v>
      </c>
    </row>
    <row r="186" s="13" customFormat="1">
      <c r="A186" s="13"/>
      <c r="B186" s="233"/>
      <c r="C186" s="234"/>
      <c r="D186" s="235" t="s">
        <v>155</v>
      </c>
      <c r="E186" s="236" t="s">
        <v>19</v>
      </c>
      <c r="F186" s="237" t="s">
        <v>173</v>
      </c>
      <c r="G186" s="234"/>
      <c r="H186" s="236" t="s">
        <v>19</v>
      </c>
      <c r="I186" s="238"/>
      <c r="J186" s="234"/>
      <c r="K186" s="234"/>
      <c r="L186" s="239"/>
      <c r="M186" s="240"/>
      <c r="N186" s="241"/>
      <c r="O186" s="241"/>
      <c r="P186" s="241"/>
      <c r="Q186" s="241"/>
      <c r="R186" s="241"/>
      <c r="S186" s="241"/>
      <c r="T186" s="242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3" t="s">
        <v>155</v>
      </c>
      <c r="AU186" s="243" t="s">
        <v>82</v>
      </c>
      <c r="AV186" s="13" t="s">
        <v>80</v>
      </c>
      <c r="AW186" s="13" t="s">
        <v>33</v>
      </c>
      <c r="AX186" s="13" t="s">
        <v>72</v>
      </c>
      <c r="AY186" s="243" t="s">
        <v>146</v>
      </c>
    </row>
    <row r="187" s="14" customFormat="1">
      <c r="A187" s="14"/>
      <c r="B187" s="244"/>
      <c r="C187" s="245"/>
      <c r="D187" s="235" t="s">
        <v>155</v>
      </c>
      <c r="E187" s="246" t="s">
        <v>19</v>
      </c>
      <c r="F187" s="247" t="s">
        <v>267</v>
      </c>
      <c r="G187" s="245"/>
      <c r="H187" s="248">
        <v>6.75</v>
      </c>
      <c r="I187" s="249"/>
      <c r="J187" s="245"/>
      <c r="K187" s="245"/>
      <c r="L187" s="250"/>
      <c r="M187" s="251"/>
      <c r="N187" s="252"/>
      <c r="O187" s="252"/>
      <c r="P187" s="252"/>
      <c r="Q187" s="252"/>
      <c r="R187" s="252"/>
      <c r="S187" s="252"/>
      <c r="T187" s="25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4" t="s">
        <v>155</v>
      </c>
      <c r="AU187" s="254" t="s">
        <v>82</v>
      </c>
      <c r="AV187" s="14" t="s">
        <v>82</v>
      </c>
      <c r="AW187" s="14" t="s">
        <v>33</v>
      </c>
      <c r="AX187" s="14" t="s">
        <v>72</v>
      </c>
      <c r="AY187" s="254" t="s">
        <v>146</v>
      </c>
    </row>
    <row r="188" s="15" customFormat="1">
      <c r="A188" s="15"/>
      <c r="B188" s="255"/>
      <c r="C188" s="256"/>
      <c r="D188" s="235" t="s">
        <v>155</v>
      </c>
      <c r="E188" s="257" t="s">
        <v>19</v>
      </c>
      <c r="F188" s="258" t="s">
        <v>159</v>
      </c>
      <c r="G188" s="256"/>
      <c r="H188" s="259">
        <v>6.75</v>
      </c>
      <c r="I188" s="260"/>
      <c r="J188" s="256"/>
      <c r="K188" s="256"/>
      <c r="L188" s="261"/>
      <c r="M188" s="262"/>
      <c r="N188" s="263"/>
      <c r="O188" s="263"/>
      <c r="P188" s="263"/>
      <c r="Q188" s="263"/>
      <c r="R188" s="263"/>
      <c r="S188" s="263"/>
      <c r="T188" s="264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5" t="s">
        <v>155</v>
      </c>
      <c r="AU188" s="265" t="s">
        <v>82</v>
      </c>
      <c r="AV188" s="15" t="s">
        <v>160</v>
      </c>
      <c r="AW188" s="15" t="s">
        <v>33</v>
      </c>
      <c r="AX188" s="15" t="s">
        <v>72</v>
      </c>
      <c r="AY188" s="265" t="s">
        <v>146</v>
      </c>
    </row>
    <row r="189" s="13" customFormat="1">
      <c r="A189" s="13"/>
      <c r="B189" s="233"/>
      <c r="C189" s="234"/>
      <c r="D189" s="235" t="s">
        <v>155</v>
      </c>
      <c r="E189" s="236" t="s">
        <v>19</v>
      </c>
      <c r="F189" s="237" t="s">
        <v>177</v>
      </c>
      <c r="G189" s="234"/>
      <c r="H189" s="236" t="s">
        <v>19</v>
      </c>
      <c r="I189" s="238"/>
      <c r="J189" s="234"/>
      <c r="K189" s="234"/>
      <c r="L189" s="239"/>
      <c r="M189" s="240"/>
      <c r="N189" s="241"/>
      <c r="O189" s="241"/>
      <c r="P189" s="241"/>
      <c r="Q189" s="241"/>
      <c r="R189" s="241"/>
      <c r="S189" s="241"/>
      <c r="T189" s="24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3" t="s">
        <v>155</v>
      </c>
      <c r="AU189" s="243" t="s">
        <v>82</v>
      </c>
      <c r="AV189" s="13" t="s">
        <v>80</v>
      </c>
      <c r="AW189" s="13" t="s">
        <v>33</v>
      </c>
      <c r="AX189" s="13" t="s">
        <v>72</v>
      </c>
      <c r="AY189" s="243" t="s">
        <v>146</v>
      </c>
    </row>
    <row r="190" s="14" customFormat="1">
      <c r="A190" s="14"/>
      <c r="B190" s="244"/>
      <c r="C190" s="245"/>
      <c r="D190" s="235" t="s">
        <v>155</v>
      </c>
      <c r="E190" s="246" t="s">
        <v>19</v>
      </c>
      <c r="F190" s="247" t="s">
        <v>268</v>
      </c>
      <c r="G190" s="245"/>
      <c r="H190" s="248">
        <v>16.329999999999998</v>
      </c>
      <c r="I190" s="249"/>
      <c r="J190" s="245"/>
      <c r="K190" s="245"/>
      <c r="L190" s="250"/>
      <c r="M190" s="251"/>
      <c r="N190" s="252"/>
      <c r="O190" s="252"/>
      <c r="P190" s="252"/>
      <c r="Q190" s="252"/>
      <c r="R190" s="252"/>
      <c r="S190" s="252"/>
      <c r="T190" s="25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4" t="s">
        <v>155</v>
      </c>
      <c r="AU190" s="254" t="s">
        <v>82</v>
      </c>
      <c r="AV190" s="14" t="s">
        <v>82</v>
      </c>
      <c r="AW190" s="14" t="s">
        <v>33</v>
      </c>
      <c r="AX190" s="14" t="s">
        <v>72</v>
      </c>
      <c r="AY190" s="254" t="s">
        <v>146</v>
      </c>
    </row>
    <row r="191" s="14" customFormat="1">
      <c r="A191" s="14"/>
      <c r="B191" s="244"/>
      <c r="C191" s="245"/>
      <c r="D191" s="235" t="s">
        <v>155</v>
      </c>
      <c r="E191" s="246" t="s">
        <v>19</v>
      </c>
      <c r="F191" s="247" t="s">
        <v>269</v>
      </c>
      <c r="G191" s="245"/>
      <c r="H191" s="248">
        <v>2.4449999999999998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155</v>
      </c>
      <c r="AU191" s="254" t="s">
        <v>82</v>
      </c>
      <c r="AV191" s="14" t="s">
        <v>82</v>
      </c>
      <c r="AW191" s="14" t="s">
        <v>33</v>
      </c>
      <c r="AX191" s="14" t="s">
        <v>72</v>
      </c>
      <c r="AY191" s="254" t="s">
        <v>146</v>
      </c>
    </row>
    <row r="192" s="15" customFormat="1">
      <c r="A192" s="15"/>
      <c r="B192" s="255"/>
      <c r="C192" s="256"/>
      <c r="D192" s="235" t="s">
        <v>155</v>
      </c>
      <c r="E192" s="257" t="s">
        <v>19</v>
      </c>
      <c r="F192" s="258" t="s">
        <v>159</v>
      </c>
      <c r="G192" s="256"/>
      <c r="H192" s="259">
        <v>18.774999999999999</v>
      </c>
      <c r="I192" s="260"/>
      <c r="J192" s="256"/>
      <c r="K192" s="256"/>
      <c r="L192" s="261"/>
      <c r="M192" s="262"/>
      <c r="N192" s="263"/>
      <c r="O192" s="263"/>
      <c r="P192" s="263"/>
      <c r="Q192" s="263"/>
      <c r="R192" s="263"/>
      <c r="S192" s="263"/>
      <c r="T192" s="264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5" t="s">
        <v>155</v>
      </c>
      <c r="AU192" s="265" t="s">
        <v>82</v>
      </c>
      <c r="AV192" s="15" t="s">
        <v>160</v>
      </c>
      <c r="AW192" s="15" t="s">
        <v>33</v>
      </c>
      <c r="AX192" s="15" t="s">
        <v>72</v>
      </c>
      <c r="AY192" s="265" t="s">
        <v>146</v>
      </c>
    </row>
    <row r="193" s="16" customFormat="1">
      <c r="A193" s="16"/>
      <c r="B193" s="266"/>
      <c r="C193" s="267"/>
      <c r="D193" s="235" t="s">
        <v>155</v>
      </c>
      <c r="E193" s="268" t="s">
        <v>19</v>
      </c>
      <c r="F193" s="269" t="s">
        <v>164</v>
      </c>
      <c r="G193" s="267"/>
      <c r="H193" s="270">
        <v>464.14699999999999</v>
      </c>
      <c r="I193" s="271"/>
      <c r="J193" s="267"/>
      <c r="K193" s="267"/>
      <c r="L193" s="272"/>
      <c r="M193" s="273"/>
      <c r="N193" s="274"/>
      <c r="O193" s="274"/>
      <c r="P193" s="274"/>
      <c r="Q193" s="274"/>
      <c r="R193" s="274"/>
      <c r="S193" s="274"/>
      <c r="T193" s="275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76" t="s">
        <v>155</v>
      </c>
      <c r="AU193" s="276" t="s">
        <v>82</v>
      </c>
      <c r="AV193" s="16" t="s">
        <v>153</v>
      </c>
      <c r="AW193" s="16" t="s">
        <v>33</v>
      </c>
      <c r="AX193" s="16" t="s">
        <v>80</v>
      </c>
      <c r="AY193" s="276" t="s">
        <v>146</v>
      </c>
    </row>
    <row r="194" s="2" customFormat="1" ht="24" customHeight="1">
      <c r="A194" s="40"/>
      <c r="B194" s="41"/>
      <c r="C194" s="220" t="s">
        <v>270</v>
      </c>
      <c r="D194" s="220" t="s">
        <v>148</v>
      </c>
      <c r="E194" s="221" t="s">
        <v>271</v>
      </c>
      <c r="F194" s="222" t="s">
        <v>272</v>
      </c>
      <c r="G194" s="223" t="s">
        <v>228</v>
      </c>
      <c r="H194" s="224">
        <v>44.670000000000002</v>
      </c>
      <c r="I194" s="225"/>
      <c r="J194" s="226">
        <f>ROUND(I194*H194,2)</f>
        <v>0</v>
      </c>
      <c r="K194" s="222" t="s">
        <v>152</v>
      </c>
      <c r="L194" s="46"/>
      <c r="M194" s="227" t="s">
        <v>19</v>
      </c>
      <c r="N194" s="228" t="s">
        <v>43</v>
      </c>
      <c r="O194" s="86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31" t="s">
        <v>153</v>
      </c>
      <c r="AT194" s="231" t="s">
        <v>148</v>
      </c>
      <c r="AU194" s="231" t="s">
        <v>82</v>
      </c>
      <c r="AY194" s="19" t="s">
        <v>146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9" t="s">
        <v>80</v>
      </c>
      <c r="BK194" s="232">
        <f>ROUND(I194*H194,2)</f>
        <v>0</v>
      </c>
      <c r="BL194" s="19" t="s">
        <v>153</v>
      </c>
      <c r="BM194" s="231" t="s">
        <v>273</v>
      </c>
    </row>
    <row r="195" s="13" customFormat="1">
      <c r="A195" s="13"/>
      <c r="B195" s="233"/>
      <c r="C195" s="234"/>
      <c r="D195" s="235" t="s">
        <v>155</v>
      </c>
      <c r="E195" s="236" t="s">
        <v>19</v>
      </c>
      <c r="F195" s="237" t="s">
        <v>170</v>
      </c>
      <c r="G195" s="234"/>
      <c r="H195" s="236" t="s">
        <v>19</v>
      </c>
      <c r="I195" s="238"/>
      <c r="J195" s="234"/>
      <c r="K195" s="234"/>
      <c r="L195" s="239"/>
      <c r="M195" s="240"/>
      <c r="N195" s="241"/>
      <c r="O195" s="241"/>
      <c r="P195" s="241"/>
      <c r="Q195" s="241"/>
      <c r="R195" s="241"/>
      <c r="S195" s="241"/>
      <c r="T195" s="242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3" t="s">
        <v>155</v>
      </c>
      <c r="AU195" s="243" t="s">
        <v>82</v>
      </c>
      <c r="AV195" s="13" t="s">
        <v>80</v>
      </c>
      <c r="AW195" s="13" t="s">
        <v>33</v>
      </c>
      <c r="AX195" s="13" t="s">
        <v>72</v>
      </c>
      <c r="AY195" s="243" t="s">
        <v>146</v>
      </c>
    </row>
    <row r="196" s="13" customFormat="1">
      <c r="A196" s="13"/>
      <c r="B196" s="233"/>
      <c r="C196" s="234"/>
      <c r="D196" s="235" t="s">
        <v>155</v>
      </c>
      <c r="E196" s="236" t="s">
        <v>19</v>
      </c>
      <c r="F196" s="237" t="s">
        <v>274</v>
      </c>
      <c r="G196" s="234"/>
      <c r="H196" s="236" t="s">
        <v>19</v>
      </c>
      <c r="I196" s="238"/>
      <c r="J196" s="234"/>
      <c r="K196" s="234"/>
      <c r="L196" s="239"/>
      <c r="M196" s="240"/>
      <c r="N196" s="241"/>
      <c r="O196" s="241"/>
      <c r="P196" s="241"/>
      <c r="Q196" s="241"/>
      <c r="R196" s="241"/>
      <c r="S196" s="241"/>
      <c r="T196" s="242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3" t="s">
        <v>155</v>
      </c>
      <c r="AU196" s="243" t="s">
        <v>82</v>
      </c>
      <c r="AV196" s="13" t="s">
        <v>80</v>
      </c>
      <c r="AW196" s="13" t="s">
        <v>33</v>
      </c>
      <c r="AX196" s="13" t="s">
        <v>72</v>
      </c>
      <c r="AY196" s="243" t="s">
        <v>146</v>
      </c>
    </row>
    <row r="197" s="14" customFormat="1">
      <c r="A197" s="14"/>
      <c r="B197" s="244"/>
      <c r="C197" s="245"/>
      <c r="D197" s="235" t="s">
        <v>155</v>
      </c>
      <c r="E197" s="246" t="s">
        <v>19</v>
      </c>
      <c r="F197" s="247" t="s">
        <v>275</v>
      </c>
      <c r="G197" s="245"/>
      <c r="H197" s="248">
        <v>44.670000000000002</v>
      </c>
      <c r="I197" s="249"/>
      <c r="J197" s="245"/>
      <c r="K197" s="245"/>
      <c r="L197" s="250"/>
      <c r="M197" s="251"/>
      <c r="N197" s="252"/>
      <c r="O197" s="252"/>
      <c r="P197" s="252"/>
      <c r="Q197" s="252"/>
      <c r="R197" s="252"/>
      <c r="S197" s="252"/>
      <c r="T197" s="25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4" t="s">
        <v>155</v>
      </c>
      <c r="AU197" s="254" t="s">
        <v>82</v>
      </c>
      <c r="AV197" s="14" t="s">
        <v>82</v>
      </c>
      <c r="AW197" s="14" t="s">
        <v>33</v>
      </c>
      <c r="AX197" s="14" t="s">
        <v>72</v>
      </c>
      <c r="AY197" s="254" t="s">
        <v>146</v>
      </c>
    </row>
    <row r="198" s="16" customFormat="1">
      <c r="A198" s="16"/>
      <c r="B198" s="266"/>
      <c r="C198" s="267"/>
      <c r="D198" s="235" t="s">
        <v>155</v>
      </c>
      <c r="E198" s="268" t="s">
        <v>19</v>
      </c>
      <c r="F198" s="269" t="s">
        <v>164</v>
      </c>
      <c r="G198" s="267"/>
      <c r="H198" s="270">
        <v>44.670000000000002</v>
      </c>
      <c r="I198" s="271"/>
      <c r="J198" s="267"/>
      <c r="K198" s="267"/>
      <c r="L198" s="272"/>
      <c r="M198" s="273"/>
      <c r="N198" s="274"/>
      <c r="O198" s="274"/>
      <c r="P198" s="274"/>
      <c r="Q198" s="274"/>
      <c r="R198" s="274"/>
      <c r="S198" s="274"/>
      <c r="T198" s="27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76" t="s">
        <v>155</v>
      </c>
      <c r="AU198" s="276" t="s">
        <v>82</v>
      </c>
      <c r="AV198" s="16" t="s">
        <v>153</v>
      </c>
      <c r="AW198" s="16" t="s">
        <v>33</v>
      </c>
      <c r="AX198" s="16" t="s">
        <v>80</v>
      </c>
      <c r="AY198" s="276" t="s">
        <v>146</v>
      </c>
    </row>
    <row r="199" s="2" customFormat="1" ht="24" customHeight="1">
      <c r="A199" s="40"/>
      <c r="B199" s="41"/>
      <c r="C199" s="220" t="s">
        <v>7</v>
      </c>
      <c r="D199" s="220" t="s">
        <v>148</v>
      </c>
      <c r="E199" s="221" t="s">
        <v>276</v>
      </c>
      <c r="F199" s="222" t="s">
        <v>277</v>
      </c>
      <c r="G199" s="223" t="s">
        <v>228</v>
      </c>
      <c r="H199" s="224">
        <v>44.670000000000002</v>
      </c>
      <c r="I199" s="225"/>
      <c r="J199" s="226">
        <f>ROUND(I199*H199,2)</f>
        <v>0</v>
      </c>
      <c r="K199" s="222" t="s">
        <v>152</v>
      </c>
      <c r="L199" s="46"/>
      <c r="M199" s="227" t="s">
        <v>19</v>
      </c>
      <c r="N199" s="228" t="s">
        <v>43</v>
      </c>
      <c r="O199" s="86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31" t="s">
        <v>153</v>
      </c>
      <c r="AT199" s="231" t="s">
        <v>148</v>
      </c>
      <c r="AU199" s="231" t="s">
        <v>82</v>
      </c>
      <c r="AY199" s="19" t="s">
        <v>146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9" t="s">
        <v>80</v>
      </c>
      <c r="BK199" s="232">
        <f>ROUND(I199*H199,2)</f>
        <v>0</v>
      </c>
      <c r="BL199" s="19" t="s">
        <v>153</v>
      </c>
      <c r="BM199" s="231" t="s">
        <v>278</v>
      </c>
    </row>
    <row r="200" s="13" customFormat="1">
      <c r="A200" s="13"/>
      <c r="B200" s="233"/>
      <c r="C200" s="234"/>
      <c r="D200" s="235" t="s">
        <v>155</v>
      </c>
      <c r="E200" s="236" t="s">
        <v>19</v>
      </c>
      <c r="F200" s="237" t="s">
        <v>170</v>
      </c>
      <c r="G200" s="234"/>
      <c r="H200" s="236" t="s">
        <v>19</v>
      </c>
      <c r="I200" s="238"/>
      <c r="J200" s="234"/>
      <c r="K200" s="234"/>
      <c r="L200" s="239"/>
      <c r="M200" s="240"/>
      <c r="N200" s="241"/>
      <c r="O200" s="241"/>
      <c r="P200" s="241"/>
      <c r="Q200" s="241"/>
      <c r="R200" s="241"/>
      <c r="S200" s="241"/>
      <c r="T200" s="24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3" t="s">
        <v>155</v>
      </c>
      <c r="AU200" s="243" t="s">
        <v>82</v>
      </c>
      <c r="AV200" s="13" t="s">
        <v>80</v>
      </c>
      <c r="AW200" s="13" t="s">
        <v>33</v>
      </c>
      <c r="AX200" s="13" t="s">
        <v>72</v>
      </c>
      <c r="AY200" s="243" t="s">
        <v>146</v>
      </c>
    </row>
    <row r="201" s="13" customFormat="1">
      <c r="A201" s="13"/>
      <c r="B201" s="233"/>
      <c r="C201" s="234"/>
      <c r="D201" s="235" t="s">
        <v>155</v>
      </c>
      <c r="E201" s="236" t="s">
        <v>19</v>
      </c>
      <c r="F201" s="237" t="s">
        <v>274</v>
      </c>
      <c r="G201" s="234"/>
      <c r="H201" s="236" t="s">
        <v>19</v>
      </c>
      <c r="I201" s="238"/>
      <c r="J201" s="234"/>
      <c r="K201" s="234"/>
      <c r="L201" s="239"/>
      <c r="M201" s="240"/>
      <c r="N201" s="241"/>
      <c r="O201" s="241"/>
      <c r="P201" s="241"/>
      <c r="Q201" s="241"/>
      <c r="R201" s="241"/>
      <c r="S201" s="241"/>
      <c r="T201" s="24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3" t="s">
        <v>155</v>
      </c>
      <c r="AU201" s="243" t="s">
        <v>82</v>
      </c>
      <c r="AV201" s="13" t="s">
        <v>80</v>
      </c>
      <c r="AW201" s="13" t="s">
        <v>33</v>
      </c>
      <c r="AX201" s="13" t="s">
        <v>72</v>
      </c>
      <c r="AY201" s="243" t="s">
        <v>146</v>
      </c>
    </row>
    <row r="202" s="14" customFormat="1">
      <c r="A202" s="14"/>
      <c r="B202" s="244"/>
      <c r="C202" s="245"/>
      <c r="D202" s="235" t="s">
        <v>155</v>
      </c>
      <c r="E202" s="246" t="s">
        <v>19</v>
      </c>
      <c r="F202" s="247" t="s">
        <v>275</v>
      </c>
      <c r="G202" s="245"/>
      <c r="H202" s="248">
        <v>44.670000000000002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155</v>
      </c>
      <c r="AU202" s="254" t="s">
        <v>82</v>
      </c>
      <c r="AV202" s="14" t="s">
        <v>82</v>
      </c>
      <c r="AW202" s="14" t="s">
        <v>33</v>
      </c>
      <c r="AX202" s="14" t="s">
        <v>72</v>
      </c>
      <c r="AY202" s="254" t="s">
        <v>146</v>
      </c>
    </row>
    <row r="203" s="16" customFormat="1">
      <c r="A203" s="16"/>
      <c r="B203" s="266"/>
      <c r="C203" s="267"/>
      <c r="D203" s="235" t="s">
        <v>155</v>
      </c>
      <c r="E203" s="268" t="s">
        <v>19</v>
      </c>
      <c r="F203" s="269" t="s">
        <v>164</v>
      </c>
      <c r="G203" s="267"/>
      <c r="H203" s="270">
        <v>44.670000000000002</v>
      </c>
      <c r="I203" s="271"/>
      <c r="J203" s="267"/>
      <c r="K203" s="267"/>
      <c r="L203" s="272"/>
      <c r="M203" s="273"/>
      <c r="N203" s="274"/>
      <c r="O203" s="274"/>
      <c r="P203" s="274"/>
      <c r="Q203" s="274"/>
      <c r="R203" s="274"/>
      <c r="S203" s="274"/>
      <c r="T203" s="27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76" t="s">
        <v>155</v>
      </c>
      <c r="AU203" s="276" t="s">
        <v>82</v>
      </c>
      <c r="AV203" s="16" t="s">
        <v>153</v>
      </c>
      <c r="AW203" s="16" t="s">
        <v>33</v>
      </c>
      <c r="AX203" s="16" t="s">
        <v>80</v>
      </c>
      <c r="AY203" s="276" t="s">
        <v>146</v>
      </c>
    </row>
    <row r="204" s="2" customFormat="1" ht="16.5" customHeight="1">
      <c r="A204" s="40"/>
      <c r="B204" s="41"/>
      <c r="C204" s="220" t="s">
        <v>279</v>
      </c>
      <c r="D204" s="220" t="s">
        <v>148</v>
      </c>
      <c r="E204" s="221" t="s">
        <v>280</v>
      </c>
      <c r="F204" s="222" t="s">
        <v>281</v>
      </c>
      <c r="G204" s="223" t="s">
        <v>228</v>
      </c>
      <c r="H204" s="224">
        <v>360.87</v>
      </c>
      <c r="I204" s="225"/>
      <c r="J204" s="226">
        <f>ROUND(I204*H204,2)</f>
        <v>0</v>
      </c>
      <c r="K204" s="222" t="s">
        <v>152</v>
      </c>
      <c r="L204" s="46"/>
      <c r="M204" s="227" t="s">
        <v>19</v>
      </c>
      <c r="N204" s="228" t="s">
        <v>43</v>
      </c>
      <c r="O204" s="86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31" t="s">
        <v>153</v>
      </c>
      <c r="AT204" s="231" t="s">
        <v>148</v>
      </c>
      <c r="AU204" s="231" t="s">
        <v>82</v>
      </c>
      <c r="AY204" s="19" t="s">
        <v>146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9" t="s">
        <v>80</v>
      </c>
      <c r="BK204" s="232">
        <f>ROUND(I204*H204,2)</f>
        <v>0</v>
      </c>
      <c r="BL204" s="19" t="s">
        <v>153</v>
      </c>
      <c r="BM204" s="231" t="s">
        <v>282</v>
      </c>
    </row>
    <row r="205" s="2" customFormat="1" ht="16.5" customHeight="1">
      <c r="A205" s="40"/>
      <c r="B205" s="41"/>
      <c r="C205" s="220" t="s">
        <v>283</v>
      </c>
      <c r="D205" s="220" t="s">
        <v>148</v>
      </c>
      <c r="E205" s="221" t="s">
        <v>284</v>
      </c>
      <c r="F205" s="222" t="s">
        <v>285</v>
      </c>
      <c r="G205" s="223" t="s">
        <v>228</v>
      </c>
      <c r="H205" s="224">
        <v>360.87</v>
      </c>
      <c r="I205" s="225"/>
      <c r="J205" s="226">
        <f>ROUND(I205*H205,2)</f>
        <v>0</v>
      </c>
      <c r="K205" s="222" t="s">
        <v>152</v>
      </c>
      <c r="L205" s="46"/>
      <c r="M205" s="227" t="s">
        <v>19</v>
      </c>
      <c r="N205" s="228" t="s">
        <v>43</v>
      </c>
      <c r="O205" s="86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31" t="s">
        <v>153</v>
      </c>
      <c r="AT205" s="231" t="s">
        <v>148</v>
      </c>
      <c r="AU205" s="231" t="s">
        <v>82</v>
      </c>
      <c r="AY205" s="19" t="s">
        <v>146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9" t="s">
        <v>80</v>
      </c>
      <c r="BK205" s="232">
        <f>ROUND(I205*H205,2)</f>
        <v>0</v>
      </c>
      <c r="BL205" s="19" t="s">
        <v>153</v>
      </c>
      <c r="BM205" s="231" t="s">
        <v>286</v>
      </c>
    </row>
    <row r="206" s="2" customFormat="1" ht="16.5" customHeight="1">
      <c r="A206" s="40"/>
      <c r="B206" s="41"/>
      <c r="C206" s="220" t="s">
        <v>287</v>
      </c>
      <c r="D206" s="220" t="s">
        <v>148</v>
      </c>
      <c r="E206" s="221" t="s">
        <v>288</v>
      </c>
      <c r="F206" s="222" t="s">
        <v>289</v>
      </c>
      <c r="G206" s="223" t="s">
        <v>228</v>
      </c>
      <c r="H206" s="224">
        <v>360.87</v>
      </c>
      <c r="I206" s="225"/>
      <c r="J206" s="226">
        <f>ROUND(I206*H206,2)</f>
        <v>0</v>
      </c>
      <c r="K206" s="222" t="s">
        <v>152</v>
      </c>
      <c r="L206" s="46"/>
      <c r="M206" s="227" t="s">
        <v>19</v>
      </c>
      <c r="N206" s="228" t="s">
        <v>43</v>
      </c>
      <c r="O206" s="86"/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31" t="s">
        <v>153</v>
      </c>
      <c r="AT206" s="231" t="s">
        <v>148</v>
      </c>
      <c r="AU206" s="231" t="s">
        <v>82</v>
      </c>
      <c r="AY206" s="19" t="s">
        <v>146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9" t="s">
        <v>80</v>
      </c>
      <c r="BK206" s="232">
        <f>ROUND(I206*H206,2)</f>
        <v>0</v>
      </c>
      <c r="BL206" s="19" t="s">
        <v>153</v>
      </c>
      <c r="BM206" s="231" t="s">
        <v>290</v>
      </c>
    </row>
    <row r="207" s="2" customFormat="1" ht="16.5" customHeight="1">
      <c r="A207" s="40"/>
      <c r="B207" s="41"/>
      <c r="C207" s="220" t="s">
        <v>291</v>
      </c>
      <c r="D207" s="220" t="s">
        <v>148</v>
      </c>
      <c r="E207" s="221" t="s">
        <v>292</v>
      </c>
      <c r="F207" s="222" t="s">
        <v>293</v>
      </c>
      <c r="G207" s="223" t="s">
        <v>228</v>
      </c>
      <c r="H207" s="224">
        <v>44.670000000000002</v>
      </c>
      <c r="I207" s="225"/>
      <c r="J207" s="226">
        <f>ROUND(I207*H207,2)</f>
        <v>0</v>
      </c>
      <c r="K207" s="222" t="s">
        <v>152</v>
      </c>
      <c r="L207" s="46"/>
      <c r="M207" s="227" t="s">
        <v>19</v>
      </c>
      <c r="N207" s="228" t="s">
        <v>43</v>
      </c>
      <c r="O207" s="86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31" t="s">
        <v>153</v>
      </c>
      <c r="AT207" s="231" t="s">
        <v>148</v>
      </c>
      <c r="AU207" s="231" t="s">
        <v>82</v>
      </c>
      <c r="AY207" s="19" t="s">
        <v>146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9" t="s">
        <v>80</v>
      </c>
      <c r="BK207" s="232">
        <f>ROUND(I207*H207,2)</f>
        <v>0</v>
      </c>
      <c r="BL207" s="19" t="s">
        <v>153</v>
      </c>
      <c r="BM207" s="231" t="s">
        <v>294</v>
      </c>
    </row>
    <row r="208" s="2" customFormat="1" ht="16.5" customHeight="1">
      <c r="A208" s="40"/>
      <c r="B208" s="41"/>
      <c r="C208" s="220" t="s">
        <v>295</v>
      </c>
      <c r="D208" s="220" t="s">
        <v>148</v>
      </c>
      <c r="E208" s="221" t="s">
        <v>296</v>
      </c>
      <c r="F208" s="222" t="s">
        <v>297</v>
      </c>
      <c r="G208" s="223" t="s">
        <v>228</v>
      </c>
      <c r="H208" s="224">
        <v>44.670000000000002</v>
      </c>
      <c r="I208" s="225"/>
      <c r="J208" s="226">
        <f>ROUND(I208*H208,2)</f>
        <v>0</v>
      </c>
      <c r="K208" s="222" t="s">
        <v>152</v>
      </c>
      <c r="L208" s="46"/>
      <c r="M208" s="227" t="s">
        <v>19</v>
      </c>
      <c r="N208" s="228" t="s">
        <v>43</v>
      </c>
      <c r="O208" s="86"/>
      <c r="P208" s="229">
        <f>O208*H208</f>
        <v>0</v>
      </c>
      <c r="Q208" s="229">
        <v>0</v>
      </c>
      <c r="R208" s="229">
        <f>Q208*H208</f>
        <v>0</v>
      </c>
      <c r="S208" s="229">
        <v>0</v>
      </c>
      <c r="T208" s="230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31" t="s">
        <v>153</v>
      </c>
      <c r="AT208" s="231" t="s">
        <v>148</v>
      </c>
      <c r="AU208" s="231" t="s">
        <v>82</v>
      </c>
      <c r="AY208" s="19" t="s">
        <v>146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9" t="s">
        <v>80</v>
      </c>
      <c r="BK208" s="232">
        <f>ROUND(I208*H208,2)</f>
        <v>0</v>
      </c>
      <c r="BL208" s="19" t="s">
        <v>153</v>
      </c>
      <c r="BM208" s="231" t="s">
        <v>298</v>
      </c>
    </row>
    <row r="209" s="2" customFormat="1" ht="16.5" customHeight="1">
      <c r="A209" s="40"/>
      <c r="B209" s="41"/>
      <c r="C209" s="220" t="s">
        <v>299</v>
      </c>
      <c r="D209" s="220" t="s">
        <v>148</v>
      </c>
      <c r="E209" s="221" t="s">
        <v>300</v>
      </c>
      <c r="F209" s="222" t="s">
        <v>301</v>
      </c>
      <c r="G209" s="223" t="s">
        <v>228</v>
      </c>
      <c r="H209" s="224">
        <v>44.670000000000002</v>
      </c>
      <c r="I209" s="225"/>
      <c r="J209" s="226">
        <f>ROUND(I209*H209,2)</f>
        <v>0</v>
      </c>
      <c r="K209" s="222" t="s">
        <v>152</v>
      </c>
      <c r="L209" s="46"/>
      <c r="M209" s="227" t="s">
        <v>19</v>
      </c>
      <c r="N209" s="228" t="s">
        <v>43</v>
      </c>
      <c r="O209" s="86"/>
      <c r="P209" s="229">
        <f>O209*H209</f>
        <v>0</v>
      </c>
      <c r="Q209" s="229">
        <v>0</v>
      </c>
      <c r="R209" s="229">
        <f>Q209*H209</f>
        <v>0</v>
      </c>
      <c r="S209" s="229">
        <v>0</v>
      </c>
      <c r="T209" s="230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31" t="s">
        <v>153</v>
      </c>
      <c r="AT209" s="231" t="s">
        <v>148</v>
      </c>
      <c r="AU209" s="231" t="s">
        <v>82</v>
      </c>
      <c r="AY209" s="19" t="s">
        <v>146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9" t="s">
        <v>80</v>
      </c>
      <c r="BK209" s="232">
        <f>ROUND(I209*H209,2)</f>
        <v>0</v>
      </c>
      <c r="BL209" s="19" t="s">
        <v>153</v>
      </c>
      <c r="BM209" s="231" t="s">
        <v>302</v>
      </c>
    </row>
    <row r="210" s="2" customFormat="1" ht="24" customHeight="1">
      <c r="A210" s="40"/>
      <c r="B210" s="41"/>
      <c r="C210" s="220" t="s">
        <v>303</v>
      </c>
      <c r="D210" s="220" t="s">
        <v>148</v>
      </c>
      <c r="E210" s="221" t="s">
        <v>304</v>
      </c>
      <c r="F210" s="222" t="s">
        <v>305</v>
      </c>
      <c r="G210" s="223" t="s">
        <v>228</v>
      </c>
      <c r="H210" s="224">
        <v>360.87</v>
      </c>
      <c r="I210" s="225"/>
      <c r="J210" s="226">
        <f>ROUND(I210*H210,2)</f>
        <v>0</v>
      </c>
      <c r="K210" s="222" t="s">
        <v>152</v>
      </c>
      <c r="L210" s="46"/>
      <c r="M210" s="227" t="s">
        <v>19</v>
      </c>
      <c r="N210" s="228" t="s">
        <v>43</v>
      </c>
      <c r="O210" s="86"/>
      <c r="P210" s="229">
        <f>O210*H210</f>
        <v>0</v>
      </c>
      <c r="Q210" s="229">
        <v>2.9999999999999999E-07</v>
      </c>
      <c r="R210" s="229">
        <f>Q210*H210</f>
        <v>0.000108261</v>
      </c>
      <c r="S210" s="229">
        <v>0</v>
      </c>
      <c r="T210" s="230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31" t="s">
        <v>153</v>
      </c>
      <c r="AT210" s="231" t="s">
        <v>148</v>
      </c>
      <c r="AU210" s="231" t="s">
        <v>82</v>
      </c>
      <c r="AY210" s="19" t="s">
        <v>146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9" t="s">
        <v>80</v>
      </c>
      <c r="BK210" s="232">
        <f>ROUND(I210*H210,2)</f>
        <v>0</v>
      </c>
      <c r="BL210" s="19" t="s">
        <v>153</v>
      </c>
      <c r="BM210" s="231" t="s">
        <v>306</v>
      </c>
    </row>
    <row r="211" s="2" customFormat="1" ht="24" customHeight="1">
      <c r="A211" s="40"/>
      <c r="B211" s="41"/>
      <c r="C211" s="220" t="s">
        <v>307</v>
      </c>
      <c r="D211" s="220" t="s">
        <v>148</v>
      </c>
      <c r="E211" s="221" t="s">
        <v>308</v>
      </c>
      <c r="F211" s="222" t="s">
        <v>309</v>
      </c>
      <c r="G211" s="223" t="s">
        <v>228</v>
      </c>
      <c r="H211" s="224">
        <v>44.670000000000002</v>
      </c>
      <c r="I211" s="225"/>
      <c r="J211" s="226">
        <f>ROUND(I211*H211,2)</f>
        <v>0</v>
      </c>
      <c r="K211" s="222" t="s">
        <v>152</v>
      </c>
      <c r="L211" s="46"/>
      <c r="M211" s="227" t="s">
        <v>19</v>
      </c>
      <c r="N211" s="228" t="s">
        <v>43</v>
      </c>
      <c r="O211" s="86"/>
      <c r="P211" s="229">
        <f>O211*H211</f>
        <v>0</v>
      </c>
      <c r="Q211" s="229">
        <v>2.9999999999999999E-07</v>
      </c>
      <c r="R211" s="229">
        <f>Q211*H211</f>
        <v>1.3400999999999999E-05</v>
      </c>
      <c r="S211" s="229">
        <v>0</v>
      </c>
      <c r="T211" s="230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31" t="s">
        <v>153</v>
      </c>
      <c r="AT211" s="231" t="s">
        <v>148</v>
      </c>
      <c r="AU211" s="231" t="s">
        <v>82</v>
      </c>
      <c r="AY211" s="19" t="s">
        <v>146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19" t="s">
        <v>80</v>
      </c>
      <c r="BK211" s="232">
        <f>ROUND(I211*H211,2)</f>
        <v>0</v>
      </c>
      <c r="BL211" s="19" t="s">
        <v>153</v>
      </c>
      <c r="BM211" s="231" t="s">
        <v>310</v>
      </c>
    </row>
    <row r="212" s="2" customFormat="1" ht="16.5" customHeight="1">
      <c r="A212" s="40"/>
      <c r="B212" s="41"/>
      <c r="C212" s="220" t="s">
        <v>311</v>
      </c>
      <c r="D212" s="220" t="s">
        <v>148</v>
      </c>
      <c r="E212" s="221" t="s">
        <v>312</v>
      </c>
      <c r="F212" s="222" t="s">
        <v>313</v>
      </c>
      <c r="G212" s="223" t="s">
        <v>228</v>
      </c>
      <c r="H212" s="224">
        <v>360.87</v>
      </c>
      <c r="I212" s="225"/>
      <c r="J212" s="226">
        <f>ROUND(I212*H212,2)</f>
        <v>0</v>
      </c>
      <c r="K212" s="222" t="s">
        <v>152</v>
      </c>
      <c r="L212" s="46"/>
      <c r="M212" s="227" t="s">
        <v>19</v>
      </c>
      <c r="N212" s="228" t="s">
        <v>43</v>
      </c>
      <c r="O212" s="86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31" t="s">
        <v>153</v>
      </c>
      <c r="AT212" s="231" t="s">
        <v>148</v>
      </c>
      <c r="AU212" s="231" t="s">
        <v>82</v>
      </c>
      <c r="AY212" s="19" t="s">
        <v>146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9" t="s">
        <v>80</v>
      </c>
      <c r="BK212" s="232">
        <f>ROUND(I212*H212,2)</f>
        <v>0</v>
      </c>
      <c r="BL212" s="19" t="s">
        <v>153</v>
      </c>
      <c r="BM212" s="231" t="s">
        <v>314</v>
      </c>
    </row>
    <row r="213" s="2" customFormat="1" ht="16.5" customHeight="1">
      <c r="A213" s="40"/>
      <c r="B213" s="41"/>
      <c r="C213" s="220" t="s">
        <v>315</v>
      </c>
      <c r="D213" s="220" t="s">
        <v>148</v>
      </c>
      <c r="E213" s="221" t="s">
        <v>316</v>
      </c>
      <c r="F213" s="222" t="s">
        <v>317</v>
      </c>
      <c r="G213" s="223" t="s">
        <v>228</v>
      </c>
      <c r="H213" s="224">
        <v>44.670000000000002</v>
      </c>
      <c r="I213" s="225"/>
      <c r="J213" s="226">
        <f>ROUND(I213*H213,2)</f>
        <v>0</v>
      </c>
      <c r="K213" s="222" t="s">
        <v>152</v>
      </c>
      <c r="L213" s="46"/>
      <c r="M213" s="227" t="s">
        <v>19</v>
      </c>
      <c r="N213" s="228" t="s">
        <v>43</v>
      </c>
      <c r="O213" s="86"/>
      <c r="P213" s="229">
        <f>O213*H213</f>
        <v>0</v>
      </c>
      <c r="Q213" s="229">
        <v>0</v>
      </c>
      <c r="R213" s="229">
        <f>Q213*H213</f>
        <v>0</v>
      </c>
      <c r="S213" s="229">
        <v>0</v>
      </c>
      <c r="T213" s="230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31" t="s">
        <v>153</v>
      </c>
      <c r="AT213" s="231" t="s">
        <v>148</v>
      </c>
      <c r="AU213" s="231" t="s">
        <v>82</v>
      </c>
      <c r="AY213" s="19" t="s">
        <v>146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19" t="s">
        <v>80</v>
      </c>
      <c r="BK213" s="232">
        <f>ROUND(I213*H213,2)</f>
        <v>0</v>
      </c>
      <c r="BL213" s="19" t="s">
        <v>153</v>
      </c>
      <c r="BM213" s="231" t="s">
        <v>318</v>
      </c>
    </row>
    <row r="214" s="12" customFormat="1" ht="22.8" customHeight="1">
      <c r="A214" s="12"/>
      <c r="B214" s="204"/>
      <c r="C214" s="205"/>
      <c r="D214" s="206" t="s">
        <v>71</v>
      </c>
      <c r="E214" s="218" t="s">
        <v>82</v>
      </c>
      <c r="F214" s="218" t="s">
        <v>319</v>
      </c>
      <c r="G214" s="205"/>
      <c r="H214" s="205"/>
      <c r="I214" s="208"/>
      <c r="J214" s="219">
        <f>BK214</f>
        <v>0</v>
      </c>
      <c r="K214" s="205"/>
      <c r="L214" s="210"/>
      <c r="M214" s="211"/>
      <c r="N214" s="212"/>
      <c r="O214" s="212"/>
      <c r="P214" s="213">
        <f>SUM(P215:P239)</f>
        <v>0</v>
      </c>
      <c r="Q214" s="212"/>
      <c r="R214" s="213">
        <f>SUM(R215:R239)</f>
        <v>1.7532898969999999</v>
      </c>
      <c r="S214" s="212"/>
      <c r="T214" s="214">
        <f>SUM(T215:T239)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15" t="s">
        <v>80</v>
      </c>
      <c r="AT214" s="216" t="s">
        <v>71</v>
      </c>
      <c r="AU214" s="216" t="s">
        <v>80</v>
      </c>
      <c r="AY214" s="215" t="s">
        <v>146</v>
      </c>
      <c r="BK214" s="217">
        <f>SUM(BK215:BK239)</f>
        <v>0</v>
      </c>
    </row>
    <row r="215" s="2" customFormat="1" ht="16.5" customHeight="1">
      <c r="A215" s="40"/>
      <c r="B215" s="41"/>
      <c r="C215" s="220" t="s">
        <v>320</v>
      </c>
      <c r="D215" s="220" t="s">
        <v>148</v>
      </c>
      <c r="E215" s="221" t="s">
        <v>321</v>
      </c>
      <c r="F215" s="222" t="s">
        <v>322</v>
      </c>
      <c r="G215" s="223" t="s">
        <v>151</v>
      </c>
      <c r="H215" s="224">
        <v>2.3199999999999998</v>
      </c>
      <c r="I215" s="225"/>
      <c r="J215" s="226">
        <f>ROUND(I215*H215,2)</f>
        <v>0</v>
      </c>
      <c r="K215" s="222" t="s">
        <v>19</v>
      </c>
      <c r="L215" s="46"/>
      <c r="M215" s="227" t="s">
        <v>19</v>
      </c>
      <c r="N215" s="228" t="s">
        <v>43</v>
      </c>
      <c r="O215" s="86"/>
      <c r="P215" s="229">
        <f>O215*H215</f>
        <v>0</v>
      </c>
      <c r="Q215" s="229">
        <v>0</v>
      </c>
      <c r="R215" s="229">
        <f>Q215*H215</f>
        <v>0</v>
      </c>
      <c r="S215" s="229">
        <v>0</v>
      </c>
      <c r="T215" s="230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31" t="s">
        <v>153</v>
      </c>
      <c r="AT215" s="231" t="s">
        <v>148</v>
      </c>
      <c r="AU215" s="231" t="s">
        <v>82</v>
      </c>
      <c r="AY215" s="19" t="s">
        <v>146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9" t="s">
        <v>80</v>
      </c>
      <c r="BK215" s="232">
        <f>ROUND(I215*H215,2)</f>
        <v>0</v>
      </c>
      <c r="BL215" s="19" t="s">
        <v>153</v>
      </c>
      <c r="BM215" s="231" t="s">
        <v>323</v>
      </c>
    </row>
    <row r="216" s="14" customFormat="1">
      <c r="A216" s="14"/>
      <c r="B216" s="244"/>
      <c r="C216" s="245"/>
      <c r="D216" s="235" t="s">
        <v>155</v>
      </c>
      <c r="E216" s="246" t="s">
        <v>19</v>
      </c>
      <c r="F216" s="247" t="s">
        <v>324</v>
      </c>
      <c r="G216" s="245"/>
      <c r="H216" s="248">
        <v>2.3199999999999998</v>
      </c>
      <c r="I216" s="249"/>
      <c r="J216" s="245"/>
      <c r="K216" s="245"/>
      <c r="L216" s="250"/>
      <c r="M216" s="251"/>
      <c r="N216" s="252"/>
      <c r="O216" s="252"/>
      <c r="P216" s="252"/>
      <c r="Q216" s="252"/>
      <c r="R216" s="252"/>
      <c r="S216" s="252"/>
      <c r="T216" s="25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4" t="s">
        <v>155</v>
      </c>
      <c r="AU216" s="254" t="s">
        <v>82</v>
      </c>
      <c r="AV216" s="14" t="s">
        <v>82</v>
      </c>
      <c r="AW216" s="14" t="s">
        <v>33</v>
      </c>
      <c r="AX216" s="14" t="s">
        <v>72</v>
      </c>
      <c r="AY216" s="254" t="s">
        <v>146</v>
      </c>
    </row>
    <row r="217" s="16" customFormat="1">
      <c r="A217" s="16"/>
      <c r="B217" s="266"/>
      <c r="C217" s="267"/>
      <c r="D217" s="235" t="s">
        <v>155</v>
      </c>
      <c r="E217" s="268" t="s">
        <v>19</v>
      </c>
      <c r="F217" s="269" t="s">
        <v>164</v>
      </c>
      <c r="G217" s="267"/>
      <c r="H217" s="270">
        <v>2.3199999999999998</v>
      </c>
      <c r="I217" s="271"/>
      <c r="J217" s="267"/>
      <c r="K217" s="267"/>
      <c r="L217" s="272"/>
      <c r="M217" s="273"/>
      <c r="N217" s="274"/>
      <c r="O217" s="274"/>
      <c r="P217" s="274"/>
      <c r="Q217" s="274"/>
      <c r="R217" s="274"/>
      <c r="S217" s="274"/>
      <c r="T217" s="27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T217" s="276" t="s">
        <v>155</v>
      </c>
      <c r="AU217" s="276" t="s">
        <v>82</v>
      </c>
      <c r="AV217" s="16" t="s">
        <v>153</v>
      </c>
      <c r="AW217" s="16" t="s">
        <v>33</v>
      </c>
      <c r="AX217" s="16" t="s">
        <v>80</v>
      </c>
      <c r="AY217" s="276" t="s">
        <v>146</v>
      </c>
    </row>
    <row r="218" s="2" customFormat="1" ht="16.5" customHeight="1">
      <c r="A218" s="40"/>
      <c r="B218" s="41"/>
      <c r="C218" s="220" t="s">
        <v>325</v>
      </c>
      <c r="D218" s="220" t="s">
        <v>148</v>
      </c>
      <c r="E218" s="221" t="s">
        <v>326</v>
      </c>
      <c r="F218" s="222" t="s">
        <v>327</v>
      </c>
      <c r="G218" s="223" t="s">
        <v>151</v>
      </c>
      <c r="H218" s="224">
        <v>1.698</v>
      </c>
      <c r="I218" s="225"/>
      <c r="J218" s="226">
        <f>ROUND(I218*H218,2)</f>
        <v>0</v>
      </c>
      <c r="K218" s="222" t="s">
        <v>19</v>
      </c>
      <c r="L218" s="46"/>
      <c r="M218" s="227" t="s">
        <v>19</v>
      </c>
      <c r="N218" s="228" t="s">
        <v>43</v>
      </c>
      <c r="O218" s="86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31" t="s">
        <v>153</v>
      </c>
      <c r="AT218" s="231" t="s">
        <v>148</v>
      </c>
      <c r="AU218" s="231" t="s">
        <v>82</v>
      </c>
      <c r="AY218" s="19" t="s">
        <v>146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9" t="s">
        <v>80</v>
      </c>
      <c r="BK218" s="232">
        <f>ROUND(I218*H218,2)</f>
        <v>0</v>
      </c>
      <c r="BL218" s="19" t="s">
        <v>153</v>
      </c>
      <c r="BM218" s="231" t="s">
        <v>328</v>
      </c>
    </row>
    <row r="219" s="13" customFormat="1">
      <c r="A219" s="13"/>
      <c r="B219" s="233"/>
      <c r="C219" s="234"/>
      <c r="D219" s="235" t="s">
        <v>155</v>
      </c>
      <c r="E219" s="236" t="s">
        <v>19</v>
      </c>
      <c r="F219" s="237" t="s">
        <v>329</v>
      </c>
      <c r="G219" s="234"/>
      <c r="H219" s="236" t="s">
        <v>19</v>
      </c>
      <c r="I219" s="238"/>
      <c r="J219" s="234"/>
      <c r="K219" s="234"/>
      <c r="L219" s="239"/>
      <c r="M219" s="240"/>
      <c r="N219" s="241"/>
      <c r="O219" s="241"/>
      <c r="P219" s="241"/>
      <c r="Q219" s="241"/>
      <c r="R219" s="241"/>
      <c r="S219" s="241"/>
      <c r="T219" s="24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3" t="s">
        <v>155</v>
      </c>
      <c r="AU219" s="243" t="s">
        <v>82</v>
      </c>
      <c r="AV219" s="13" t="s">
        <v>80</v>
      </c>
      <c r="AW219" s="13" t="s">
        <v>33</v>
      </c>
      <c r="AX219" s="13" t="s">
        <v>72</v>
      </c>
      <c r="AY219" s="243" t="s">
        <v>146</v>
      </c>
    </row>
    <row r="220" s="14" customFormat="1">
      <c r="A220" s="14"/>
      <c r="B220" s="244"/>
      <c r="C220" s="245"/>
      <c r="D220" s="235" t="s">
        <v>155</v>
      </c>
      <c r="E220" s="246" t="s">
        <v>19</v>
      </c>
      <c r="F220" s="247" t="s">
        <v>330</v>
      </c>
      <c r="G220" s="245"/>
      <c r="H220" s="248">
        <v>1.1180000000000001</v>
      </c>
      <c r="I220" s="249"/>
      <c r="J220" s="245"/>
      <c r="K220" s="245"/>
      <c r="L220" s="250"/>
      <c r="M220" s="251"/>
      <c r="N220" s="252"/>
      <c r="O220" s="252"/>
      <c r="P220" s="252"/>
      <c r="Q220" s="252"/>
      <c r="R220" s="252"/>
      <c r="S220" s="252"/>
      <c r="T220" s="253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4" t="s">
        <v>155</v>
      </c>
      <c r="AU220" s="254" t="s">
        <v>82</v>
      </c>
      <c r="AV220" s="14" t="s">
        <v>82</v>
      </c>
      <c r="AW220" s="14" t="s">
        <v>33</v>
      </c>
      <c r="AX220" s="14" t="s">
        <v>72</v>
      </c>
      <c r="AY220" s="254" t="s">
        <v>146</v>
      </c>
    </row>
    <row r="221" s="13" customFormat="1">
      <c r="A221" s="13"/>
      <c r="B221" s="233"/>
      <c r="C221" s="234"/>
      <c r="D221" s="235" t="s">
        <v>155</v>
      </c>
      <c r="E221" s="236" t="s">
        <v>19</v>
      </c>
      <c r="F221" s="237" t="s">
        <v>331</v>
      </c>
      <c r="G221" s="234"/>
      <c r="H221" s="236" t="s">
        <v>19</v>
      </c>
      <c r="I221" s="238"/>
      <c r="J221" s="234"/>
      <c r="K221" s="234"/>
      <c r="L221" s="239"/>
      <c r="M221" s="240"/>
      <c r="N221" s="241"/>
      <c r="O221" s="241"/>
      <c r="P221" s="241"/>
      <c r="Q221" s="241"/>
      <c r="R221" s="241"/>
      <c r="S221" s="241"/>
      <c r="T221" s="24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3" t="s">
        <v>155</v>
      </c>
      <c r="AU221" s="243" t="s">
        <v>82</v>
      </c>
      <c r="AV221" s="13" t="s">
        <v>80</v>
      </c>
      <c r="AW221" s="13" t="s">
        <v>33</v>
      </c>
      <c r="AX221" s="13" t="s">
        <v>72</v>
      </c>
      <c r="AY221" s="243" t="s">
        <v>146</v>
      </c>
    </row>
    <row r="222" s="14" customFormat="1">
      <c r="A222" s="14"/>
      <c r="B222" s="244"/>
      <c r="C222" s="245"/>
      <c r="D222" s="235" t="s">
        <v>155</v>
      </c>
      <c r="E222" s="246" t="s">
        <v>19</v>
      </c>
      <c r="F222" s="247" t="s">
        <v>332</v>
      </c>
      <c r="G222" s="245"/>
      <c r="H222" s="248">
        <v>0.57999999999999996</v>
      </c>
      <c r="I222" s="249"/>
      <c r="J222" s="245"/>
      <c r="K222" s="245"/>
      <c r="L222" s="250"/>
      <c r="M222" s="251"/>
      <c r="N222" s="252"/>
      <c r="O222" s="252"/>
      <c r="P222" s="252"/>
      <c r="Q222" s="252"/>
      <c r="R222" s="252"/>
      <c r="S222" s="252"/>
      <c r="T222" s="253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4" t="s">
        <v>155</v>
      </c>
      <c r="AU222" s="254" t="s">
        <v>82</v>
      </c>
      <c r="AV222" s="14" t="s">
        <v>82</v>
      </c>
      <c r="AW222" s="14" t="s">
        <v>33</v>
      </c>
      <c r="AX222" s="14" t="s">
        <v>72</v>
      </c>
      <c r="AY222" s="254" t="s">
        <v>146</v>
      </c>
    </row>
    <row r="223" s="16" customFormat="1">
      <c r="A223" s="16"/>
      <c r="B223" s="266"/>
      <c r="C223" s="267"/>
      <c r="D223" s="235" t="s">
        <v>155</v>
      </c>
      <c r="E223" s="268" t="s">
        <v>19</v>
      </c>
      <c r="F223" s="269" t="s">
        <v>164</v>
      </c>
      <c r="G223" s="267"/>
      <c r="H223" s="270">
        <v>1.698</v>
      </c>
      <c r="I223" s="271"/>
      <c r="J223" s="267"/>
      <c r="K223" s="267"/>
      <c r="L223" s="272"/>
      <c r="M223" s="273"/>
      <c r="N223" s="274"/>
      <c r="O223" s="274"/>
      <c r="P223" s="274"/>
      <c r="Q223" s="274"/>
      <c r="R223" s="274"/>
      <c r="S223" s="274"/>
      <c r="T223" s="275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T223" s="276" t="s">
        <v>155</v>
      </c>
      <c r="AU223" s="276" t="s">
        <v>82</v>
      </c>
      <c r="AV223" s="16" t="s">
        <v>153</v>
      </c>
      <c r="AW223" s="16" t="s">
        <v>33</v>
      </c>
      <c r="AX223" s="16" t="s">
        <v>80</v>
      </c>
      <c r="AY223" s="276" t="s">
        <v>146</v>
      </c>
    </row>
    <row r="224" s="2" customFormat="1" ht="24" customHeight="1">
      <c r="A224" s="40"/>
      <c r="B224" s="41"/>
      <c r="C224" s="220" t="s">
        <v>333</v>
      </c>
      <c r="D224" s="220" t="s">
        <v>148</v>
      </c>
      <c r="E224" s="221" t="s">
        <v>334</v>
      </c>
      <c r="F224" s="222" t="s">
        <v>335</v>
      </c>
      <c r="G224" s="223" t="s">
        <v>228</v>
      </c>
      <c r="H224" s="224">
        <v>27.550000000000001</v>
      </c>
      <c r="I224" s="225"/>
      <c r="J224" s="226">
        <f>ROUND(I224*H224,2)</f>
        <v>0</v>
      </c>
      <c r="K224" s="222" t="s">
        <v>152</v>
      </c>
      <c r="L224" s="46"/>
      <c r="M224" s="227" t="s">
        <v>19</v>
      </c>
      <c r="N224" s="228" t="s">
        <v>43</v>
      </c>
      <c r="O224" s="86"/>
      <c r="P224" s="229">
        <f>O224*H224</f>
        <v>0</v>
      </c>
      <c r="Q224" s="229">
        <v>0.00016694</v>
      </c>
      <c r="R224" s="229">
        <f>Q224*H224</f>
        <v>0.0045991970000000002</v>
      </c>
      <c r="S224" s="229">
        <v>0</v>
      </c>
      <c r="T224" s="230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31" t="s">
        <v>153</v>
      </c>
      <c r="AT224" s="231" t="s">
        <v>148</v>
      </c>
      <c r="AU224" s="231" t="s">
        <v>82</v>
      </c>
      <c r="AY224" s="19" t="s">
        <v>146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19" t="s">
        <v>80</v>
      </c>
      <c r="BK224" s="232">
        <f>ROUND(I224*H224,2)</f>
        <v>0</v>
      </c>
      <c r="BL224" s="19" t="s">
        <v>153</v>
      </c>
      <c r="BM224" s="231" t="s">
        <v>336</v>
      </c>
    </row>
    <row r="225" s="14" customFormat="1">
      <c r="A225" s="14"/>
      <c r="B225" s="244"/>
      <c r="C225" s="245"/>
      <c r="D225" s="235" t="s">
        <v>155</v>
      </c>
      <c r="E225" s="246" t="s">
        <v>19</v>
      </c>
      <c r="F225" s="247" t="s">
        <v>337</v>
      </c>
      <c r="G225" s="245"/>
      <c r="H225" s="248">
        <v>27.550000000000001</v>
      </c>
      <c r="I225" s="249"/>
      <c r="J225" s="245"/>
      <c r="K225" s="245"/>
      <c r="L225" s="250"/>
      <c r="M225" s="251"/>
      <c r="N225" s="252"/>
      <c r="O225" s="252"/>
      <c r="P225" s="252"/>
      <c r="Q225" s="252"/>
      <c r="R225" s="252"/>
      <c r="S225" s="252"/>
      <c r="T225" s="253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4" t="s">
        <v>155</v>
      </c>
      <c r="AU225" s="254" t="s">
        <v>82</v>
      </c>
      <c r="AV225" s="14" t="s">
        <v>82</v>
      </c>
      <c r="AW225" s="14" t="s">
        <v>33</v>
      </c>
      <c r="AX225" s="14" t="s">
        <v>72</v>
      </c>
      <c r="AY225" s="254" t="s">
        <v>146</v>
      </c>
    </row>
    <row r="226" s="16" customFormat="1">
      <c r="A226" s="16"/>
      <c r="B226" s="266"/>
      <c r="C226" s="267"/>
      <c r="D226" s="235" t="s">
        <v>155</v>
      </c>
      <c r="E226" s="268" t="s">
        <v>19</v>
      </c>
      <c r="F226" s="269" t="s">
        <v>164</v>
      </c>
      <c r="G226" s="267"/>
      <c r="H226" s="270">
        <v>27.550000000000001</v>
      </c>
      <c r="I226" s="271"/>
      <c r="J226" s="267"/>
      <c r="K226" s="267"/>
      <c r="L226" s="272"/>
      <c r="M226" s="273"/>
      <c r="N226" s="274"/>
      <c r="O226" s="274"/>
      <c r="P226" s="274"/>
      <c r="Q226" s="274"/>
      <c r="R226" s="274"/>
      <c r="S226" s="274"/>
      <c r="T226" s="275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76" t="s">
        <v>155</v>
      </c>
      <c r="AU226" s="276" t="s">
        <v>82</v>
      </c>
      <c r="AV226" s="16" t="s">
        <v>153</v>
      </c>
      <c r="AW226" s="16" t="s">
        <v>33</v>
      </c>
      <c r="AX226" s="16" t="s">
        <v>80</v>
      </c>
      <c r="AY226" s="276" t="s">
        <v>146</v>
      </c>
    </row>
    <row r="227" s="2" customFormat="1" ht="16.5" customHeight="1">
      <c r="A227" s="40"/>
      <c r="B227" s="41"/>
      <c r="C227" s="277" t="s">
        <v>338</v>
      </c>
      <c r="D227" s="277" t="s">
        <v>246</v>
      </c>
      <c r="E227" s="278" t="s">
        <v>339</v>
      </c>
      <c r="F227" s="279" t="s">
        <v>340</v>
      </c>
      <c r="G227" s="280" t="s">
        <v>228</v>
      </c>
      <c r="H227" s="281">
        <v>30.305</v>
      </c>
      <c r="I227" s="282"/>
      <c r="J227" s="283">
        <f>ROUND(I227*H227,2)</f>
        <v>0</v>
      </c>
      <c r="K227" s="279" t="s">
        <v>152</v>
      </c>
      <c r="L227" s="284"/>
      <c r="M227" s="285" t="s">
        <v>19</v>
      </c>
      <c r="N227" s="286" t="s">
        <v>43</v>
      </c>
      <c r="O227" s="86"/>
      <c r="P227" s="229">
        <f>O227*H227</f>
        <v>0</v>
      </c>
      <c r="Q227" s="229">
        <v>0.00029999999999999997</v>
      </c>
      <c r="R227" s="229">
        <f>Q227*H227</f>
        <v>0.0090914999999999989</v>
      </c>
      <c r="S227" s="229">
        <v>0</v>
      </c>
      <c r="T227" s="230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31" t="s">
        <v>206</v>
      </c>
      <c r="AT227" s="231" t="s">
        <v>246</v>
      </c>
      <c r="AU227" s="231" t="s">
        <v>82</v>
      </c>
      <c r="AY227" s="19" t="s">
        <v>146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9" t="s">
        <v>80</v>
      </c>
      <c r="BK227" s="232">
        <f>ROUND(I227*H227,2)</f>
        <v>0</v>
      </c>
      <c r="BL227" s="19" t="s">
        <v>153</v>
      </c>
      <c r="BM227" s="231" t="s">
        <v>341</v>
      </c>
    </row>
    <row r="228" s="14" customFormat="1">
      <c r="A228" s="14"/>
      <c r="B228" s="244"/>
      <c r="C228" s="245"/>
      <c r="D228" s="235" t="s">
        <v>155</v>
      </c>
      <c r="E228" s="246" t="s">
        <v>19</v>
      </c>
      <c r="F228" s="247" t="s">
        <v>342</v>
      </c>
      <c r="G228" s="245"/>
      <c r="H228" s="248">
        <v>30.305</v>
      </c>
      <c r="I228" s="249"/>
      <c r="J228" s="245"/>
      <c r="K228" s="245"/>
      <c r="L228" s="250"/>
      <c r="M228" s="251"/>
      <c r="N228" s="252"/>
      <c r="O228" s="252"/>
      <c r="P228" s="252"/>
      <c r="Q228" s="252"/>
      <c r="R228" s="252"/>
      <c r="S228" s="252"/>
      <c r="T228" s="253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4" t="s">
        <v>155</v>
      </c>
      <c r="AU228" s="254" t="s">
        <v>82</v>
      </c>
      <c r="AV228" s="14" t="s">
        <v>82</v>
      </c>
      <c r="AW228" s="14" t="s">
        <v>33</v>
      </c>
      <c r="AX228" s="14" t="s">
        <v>72</v>
      </c>
      <c r="AY228" s="254" t="s">
        <v>146</v>
      </c>
    </row>
    <row r="229" s="16" customFormat="1">
      <c r="A229" s="16"/>
      <c r="B229" s="266"/>
      <c r="C229" s="267"/>
      <c r="D229" s="235" t="s">
        <v>155</v>
      </c>
      <c r="E229" s="268" t="s">
        <v>19</v>
      </c>
      <c r="F229" s="269" t="s">
        <v>164</v>
      </c>
      <c r="G229" s="267"/>
      <c r="H229" s="270">
        <v>30.305</v>
      </c>
      <c r="I229" s="271"/>
      <c r="J229" s="267"/>
      <c r="K229" s="267"/>
      <c r="L229" s="272"/>
      <c r="M229" s="273"/>
      <c r="N229" s="274"/>
      <c r="O229" s="274"/>
      <c r="P229" s="274"/>
      <c r="Q229" s="274"/>
      <c r="R229" s="274"/>
      <c r="S229" s="274"/>
      <c r="T229" s="27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76" t="s">
        <v>155</v>
      </c>
      <c r="AU229" s="276" t="s">
        <v>82</v>
      </c>
      <c r="AV229" s="16" t="s">
        <v>153</v>
      </c>
      <c r="AW229" s="16" t="s">
        <v>33</v>
      </c>
      <c r="AX229" s="16" t="s">
        <v>80</v>
      </c>
      <c r="AY229" s="276" t="s">
        <v>146</v>
      </c>
    </row>
    <row r="230" s="2" customFormat="1" ht="16.5" customHeight="1">
      <c r="A230" s="40"/>
      <c r="B230" s="41"/>
      <c r="C230" s="220" t="s">
        <v>343</v>
      </c>
      <c r="D230" s="220" t="s">
        <v>148</v>
      </c>
      <c r="E230" s="221" t="s">
        <v>344</v>
      </c>
      <c r="F230" s="222" t="s">
        <v>345</v>
      </c>
      <c r="G230" s="223" t="s">
        <v>151</v>
      </c>
      <c r="H230" s="224">
        <v>0.57999999999999996</v>
      </c>
      <c r="I230" s="225"/>
      <c r="J230" s="226">
        <f>ROUND(I230*H230,2)</f>
        <v>0</v>
      </c>
      <c r="K230" s="222" t="s">
        <v>152</v>
      </c>
      <c r="L230" s="46"/>
      <c r="M230" s="227" t="s">
        <v>19</v>
      </c>
      <c r="N230" s="228" t="s">
        <v>43</v>
      </c>
      <c r="O230" s="86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31" t="s">
        <v>153</v>
      </c>
      <c r="AT230" s="231" t="s">
        <v>148</v>
      </c>
      <c r="AU230" s="231" t="s">
        <v>82</v>
      </c>
      <c r="AY230" s="19" t="s">
        <v>146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9" t="s">
        <v>80</v>
      </c>
      <c r="BK230" s="232">
        <f>ROUND(I230*H230,2)</f>
        <v>0</v>
      </c>
      <c r="BL230" s="19" t="s">
        <v>153</v>
      </c>
      <c r="BM230" s="231" t="s">
        <v>346</v>
      </c>
    </row>
    <row r="231" s="14" customFormat="1">
      <c r="A231" s="14"/>
      <c r="B231" s="244"/>
      <c r="C231" s="245"/>
      <c r="D231" s="235" t="s">
        <v>155</v>
      </c>
      <c r="E231" s="246" t="s">
        <v>19</v>
      </c>
      <c r="F231" s="247" t="s">
        <v>332</v>
      </c>
      <c r="G231" s="245"/>
      <c r="H231" s="248">
        <v>0.57999999999999996</v>
      </c>
      <c r="I231" s="249"/>
      <c r="J231" s="245"/>
      <c r="K231" s="245"/>
      <c r="L231" s="250"/>
      <c r="M231" s="251"/>
      <c r="N231" s="252"/>
      <c r="O231" s="252"/>
      <c r="P231" s="252"/>
      <c r="Q231" s="252"/>
      <c r="R231" s="252"/>
      <c r="S231" s="252"/>
      <c r="T231" s="253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4" t="s">
        <v>155</v>
      </c>
      <c r="AU231" s="254" t="s">
        <v>82</v>
      </c>
      <c r="AV231" s="14" t="s">
        <v>82</v>
      </c>
      <c r="AW231" s="14" t="s">
        <v>33</v>
      </c>
      <c r="AX231" s="14" t="s">
        <v>72</v>
      </c>
      <c r="AY231" s="254" t="s">
        <v>146</v>
      </c>
    </row>
    <row r="232" s="16" customFormat="1">
      <c r="A232" s="16"/>
      <c r="B232" s="266"/>
      <c r="C232" s="267"/>
      <c r="D232" s="235" t="s">
        <v>155</v>
      </c>
      <c r="E232" s="268" t="s">
        <v>19</v>
      </c>
      <c r="F232" s="269" t="s">
        <v>164</v>
      </c>
      <c r="G232" s="267"/>
      <c r="H232" s="270">
        <v>0.57999999999999996</v>
      </c>
      <c r="I232" s="271"/>
      <c r="J232" s="267"/>
      <c r="K232" s="267"/>
      <c r="L232" s="272"/>
      <c r="M232" s="273"/>
      <c r="N232" s="274"/>
      <c r="O232" s="274"/>
      <c r="P232" s="274"/>
      <c r="Q232" s="274"/>
      <c r="R232" s="274"/>
      <c r="S232" s="274"/>
      <c r="T232" s="275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T232" s="276" t="s">
        <v>155</v>
      </c>
      <c r="AU232" s="276" t="s">
        <v>82</v>
      </c>
      <c r="AV232" s="16" t="s">
        <v>153</v>
      </c>
      <c r="AW232" s="16" t="s">
        <v>33</v>
      </c>
      <c r="AX232" s="16" t="s">
        <v>80</v>
      </c>
      <c r="AY232" s="276" t="s">
        <v>146</v>
      </c>
    </row>
    <row r="233" s="2" customFormat="1" ht="16.5" customHeight="1">
      <c r="A233" s="40"/>
      <c r="B233" s="41"/>
      <c r="C233" s="220" t="s">
        <v>347</v>
      </c>
      <c r="D233" s="220" t="s">
        <v>148</v>
      </c>
      <c r="E233" s="221" t="s">
        <v>348</v>
      </c>
      <c r="F233" s="222" t="s">
        <v>349</v>
      </c>
      <c r="G233" s="223" t="s">
        <v>350</v>
      </c>
      <c r="H233" s="224">
        <v>14.5</v>
      </c>
      <c r="I233" s="225"/>
      <c r="J233" s="226">
        <f>ROUND(I233*H233,2)</f>
        <v>0</v>
      </c>
      <c r="K233" s="222" t="s">
        <v>152</v>
      </c>
      <c r="L233" s="46"/>
      <c r="M233" s="227" t="s">
        <v>19</v>
      </c>
      <c r="N233" s="228" t="s">
        <v>43</v>
      </c>
      <c r="O233" s="86"/>
      <c r="P233" s="229">
        <f>O233*H233</f>
        <v>0</v>
      </c>
      <c r="Q233" s="229">
        <v>0.00048959999999999997</v>
      </c>
      <c r="R233" s="229">
        <f>Q233*H233</f>
        <v>0.0070992</v>
      </c>
      <c r="S233" s="229">
        <v>0</v>
      </c>
      <c r="T233" s="230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31" t="s">
        <v>153</v>
      </c>
      <c r="AT233" s="231" t="s">
        <v>148</v>
      </c>
      <c r="AU233" s="231" t="s">
        <v>82</v>
      </c>
      <c r="AY233" s="19" t="s">
        <v>146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9" t="s">
        <v>80</v>
      </c>
      <c r="BK233" s="232">
        <f>ROUND(I233*H233,2)</f>
        <v>0</v>
      </c>
      <c r="BL233" s="19" t="s">
        <v>153</v>
      </c>
      <c r="BM233" s="231" t="s">
        <v>351</v>
      </c>
    </row>
    <row r="234" s="2" customFormat="1" ht="16.5" customHeight="1">
      <c r="A234" s="40"/>
      <c r="B234" s="41"/>
      <c r="C234" s="220" t="s">
        <v>352</v>
      </c>
      <c r="D234" s="220" t="s">
        <v>148</v>
      </c>
      <c r="E234" s="221" t="s">
        <v>353</v>
      </c>
      <c r="F234" s="222" t="s">
        <v>354</v>
      </c>
      <c r="G234" s="223" t="s">
        <v>151</v>
      </c>
      <c r="H234" s="224">
        <v>0.875</v>
      </c>
      <c r="I234" s="225"/>
      <c r="J234" s="226">
        <f>ROUND(I234*H234,2)</f>
        <v>0</v>
      </c>
      <c r="K234" s="222" t="s">
        <v>152</v>
      </c>
      <c r="L234" s="46"/>
      <c r="M234" s="227" t="s">
        <v>19</v>
      </c>
      <c r="N234" s="228" t="s">
        <v>43</v>
      </c>
      <c r="O234" s="86"/>
      <c r="P234" s="229">
        <f>O234*H234</f>
        <v>0</v>
      </c>
      <c r="Q234" s="229">
        <v>1.98</v>
      </c>
      <c r="R234" s="229">
        <f>Q234*H234</f>
        <v>1.7324999999999999</v>
      </c>
      <c r="S234" s="229">
        <v>0</v>
      </c>
      <c r="T234" s="23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31" t="s">
        <v>153</v>
      </c>
      <c r="AT234" s="231" t="s">
        <v>148</v>
      </c>
      <c r="AU234" s="231" t="s">
        <v>82</v>
      </c>
      <c r="AY234" s="19" t="s">
        <v>146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9" t="s">
        <v>80</v>
      </c>
      <c r="BK234" s="232">
        <f>ROUND(I234*H234,2)</f>
        <v>0</v>
      </c>
      <c r="BL234" s="19" t="s">
        <v>153</v>
      </c>
      <c r="BM234" s="231" t="s">
        <v>355</v>
      </c>
    </row>
    <row r="235" s="13" customFormat="1">
      <c r="A235" s="13"/>
      <c r="B235" s="233"/>
      <c r="C235" s="234"/>
      <c r="D235" s="235" t="s">
        <v>155</v>
      </c>
      <c r="E235" s="236" t="s">
        <v>19</v>
      </c>
      <c r="F235" s="237" t="s">
        <v>173</v>
      </c>
      <c r="G235" s="234"/>
      <c r="H235" s="236" t="s">
        <v>19</v>
      </c>
      <c r="I235" s="238"/>
      <c r="J235" s="234"/>
      <c r="K235" s="234"/>
      <c r="L235" s="239"/>
      <c r="M235" s="240"/>
      <c r="N235" s="241"/>
      <c r="O235" s="241"/>
      <c r="P235" s="241"/>
      <c r="Q235" s="241"/>
      <c r="R235" s="241"/>
      <c r="S235" s="241"/>
      <c r="T235" s="242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3" t="s">
        <v>155</v>
      </c>
      <c r="AU235" s="243" t="s">
        <v>82</v>
      </c>
      <c r="AV235" s="13" t="s">
        <v>80</v>
      </c>
      <c r="AW235" s="13" t="s">
        <v>33</v>
      </c>
      <c r="AX235" s="13" t="s">
        <v>72</v>
      </c>
      <c r="AY235" s="243" t="s">
        <v>146</v>
      </c>
    </row>
    <row r="236" s="14" customFormat="1">
      <c r="A236" s="14"/>
      <c r="B236" s="244"/>
      <c r="C236" s="245"/>
      <c r="D236" s="235" t="s">
        <v>155</v>
      </c>
      <c r="E236" s="246" t="s">
        <v>19</v>
      </c>
      <c r="F236" s="247" t="s">
        <v>356</v>
      </c>
      <c r="G236" s="245"/>
      <c r="H236" s="248">
        <v>0.30399999999999999</v>
      </c>
      <c r="I236" s="249"/>
      <c r="J236" s="245"/>
      <c r="K236" s="245"/>
      <c r="L236" s="250"/>
      <c r="M236" s="251"/>
      <c r="N236" s="252"/>
      <c r="O236" s="252"/>
      <c r="P236" s="252"/>
      <c r="Q236" s="252"/>
      <c r="R236" s="252"/>
      <c r="S236" s="252"/>
      <c r="T236" s="25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4" t="s">
        <v>155</v>
      </c>
      <c r="AU236" s="254" t="s">
        <v>82</v>
      </c>
      <c r="AV236" s="14" t="s">
        <v>82</v>
      </c>
      <c r="AW236" s="14" t="s">
        <v>33</v>
      </c>
      <c r="AX236" s="14" t="s">
        <v>72</v>
      </c>
      <c r="AY236" s="254" t="s">
        <v>146</v>
      </c>
    </row>
    <row r="237" s="14" customFormat="1">
      <c r="A237" s="14"/>
      <c r="B237" s="244"/>
      <c r="C237" s="245"/>
      <c r="D237" s="235" t="s">
        <v>155</v>
      </c>
      <c r="E237" s="246" t="s">
        <v>19</v>
      </c>
      <c r="F237" s="247" t="s">
        <v>357</v>
      </c>
      <c r="G237" s="245"/>
      <c r="H237" s="248">
        <v>0.371</v>
      </c>
      <c r="I237" s="249"/>
      <c r="J237" s="245"/>
      <c r="K237" s="245"/>
      <c r="L237" s="250"/>
      <c r="M237" s="251"/>
      <c r="N237" s="252"/>
      <c r="O237" s="252"/>
      <c r="P237" s="252"/>
      <c r="Q237" s="252"/>
      <c r="R237" s="252"/>
      <c r="S237" s="252"/>
      <c r="T237" s="253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4" t="s">
        <v>155</v>
      </c>
      <c r="AU237" s="254" t="s">
        <v>82</v>
      </c>
      <c r="AV237" s="14" t="s">
        <v>82</v>
      </c>
      <c r="AW237" s="14" t="s">
        <v>33</v>
      </c>
      <c r="AX237" s="14" t="s">
        <v>72</v>
      </c>
      <c r="AY237" s="254" t="s">
        <v>146</v>
      </c>
    </row>
    <row r="238" s="14" customFormat="1">
      <c r="A238" s="14"/>
      <c r="B238" s="244"/>
      <c r="C238" s="245"/>
      <c r="D238" s="235" t="s">
        <v>155</v>
      </c>
      <c r="E238" s="246" t="s">
        <v>19</v>
      </c>
      <c r="F238" s="247" t="s">
        <v>358</v>
      </c>
      <c r="G238" s="245"/>
      <c r="H238" s="248">
        <v>0.20000000000000001</v>
      </c>
      <c r="I238" s="249"/>
      <c r="J238" s="245"/>
      <c r="K238" s="245"/>
      <c r="L238" s="250"/>
      <c r="M238" s="251"/>
      <c r="N238" s="252"/>
      <c r="O238" s="252"/>
      <c r="P238" s="252"/>
      <c r="Q238" s="252"/>
      <c r="R238" s="252"/>
      <c r="S238" s="252"/>
      <c r="T238" s="25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4" t="s">
        <v>155</v>
      </c>
      <c r="AU238" s="254" t="s">
        <v>82</v>
      </c>
      <c r="AV238" s="14" t="s">
        <v>82</v>
      </c>
      <c r="AW238" s="14" t="s">
        <v>33</v>
      </c>
      <c r="AX238" s="14" t="s">
        <v>72</v>
      </c>
      <c r="AY238" s="254" t="s">
        <v>146</v>
      </c>
    </row>
    <row r="239" s="16" customFormat="1">
      <c r="A239" s="16"/>
      <c r="B239" s="266"/>
      <c r="C239" s="267"/>
      <c r="D239" s="235" t="s">
        <v>155</v>
      </c>
      <c r="E239" s="268" t="s">
        <v>19</v>
      </c>
      <c r="F239" s="269" t="s">
        <v>164</v>
      </c>
      <c r="G239" s="267"/>
      <c r="H239" s="270">
        <v>0.875</v>
      </c>
      <c r="I239" s="271"/>
      <c r="J239" s="267"/>
      <c r="K239" s="267"/>
      <c r="L239" s="272"/>
      <c r="M239" s="273"/>
      <c r="N239" s="274"/>
      <c r="O239" s="274"/>
      <c r="P239" s="274"/>
      <c r="Q239" s="274"/>
      <c r="R239" s="274"/>
      <c r="S239" s="274"/>
      <c r="T239" s="275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T239" s="276" t="s">
        <v>155</v>
      </c>
      <c r="AU239" s="276" t="s">
        <v>82</v>
      </c>
      <c r="AV239" s="16" t="s">
        <v>153</v>
      </c>
      <c r="AW239" s="16" t="s">
        <v>33</v>
      </c>
      <c r="AX239" s="16" t="s">
        <v>80</v>
      </c>
      <c r="AY239" s="276" t="s">
        <v>146</v>
      </c>
    </row>
    <row r="240" s="12" customFormat="1" ht="22.8" customHeight="1">
      <c r="A240" s="12"/>
      <c r="B240" s="204"/>
      <c r="C240" s="205"/>
      <c r="D240" s="206" t="s">
        <v>71</v>
      </c>
      <c r="E240" s="218" t="s">
        <v>160</v>
      </c>
      <c r="F240" s="218" t="s">
        <v>359</v>
      </c>
      <c r="G240" s="205"/>
      <c r="H240" s="205"/>
      <c r="I240" s="208"/>
      <c r="J240" s="219">
        <f>BK240</f>
        <v>0</v>
      </c>
      <c r="K240" s="205"/>
      <c r="L240" s="210"/>
      <c r="M240" s="211"/>
      <c r="N240" s="212"/>
      <c r="O240" s="212"/>
      <c r="P240" s="213">
        <f>SUM(P241:P244)</f>
        <v>0</v>
      </c>
      <c r="Q240" s="212"/>
      <c r="R240" s="213">
        <f>SUM(R241:R244)</f>
        <v>5.1189494399999997</v>
      </c>
      <c r="S240" s="212"/>
      <c r="T240" s="214">
        <f>SUM(T241:T244)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5" t="s">
        <v>80</v>
      </c>
      <c r="AT240" s="216" t="s">
        <v>71</v>
      </c>
      <c r="AU240" s="216" t="s">
        <v>80</v>
      </c>
      <c r="AY240" s="215" t="s">
        <v>146</v>
      </c>
      <c r="BK240" s="217">
        <f>SUM(BK241:BK244)</f>
        <v>0</v>
      </c>
    </row>
    <row r="241" s="2" customFormat="1" ht="16.5" customHeight="1">
      <c r="A241" s="40"/>
      <c r="B241" s="41"/>
      <c r="C241" s="220" t="s">
        <v>360</v>
      </c>
      <c r="D241" s="220" t="s">
        <v>148</v>
      </c>
      <c r="E241" s="221" t="s">
        <v>361</v>
      </c>
      <c r="F241" s="222" t="s">
        <v>362</v>
      </c>
      <c r="G241" s="223" t="s">
        <v>350</v>
      </c>
      <c r="H241" s="224">
        <v>14.52</v>
      </c>
      <c r="I241" s="225"/>
      <c r="J241" s="226">
        <f>ROUND(I241*H241,2)</f>
        <v>0</v>
      </c>
      <c r="K241" s="222" t="s">
        <v>152</v>
      </c>
      <c r="L241" s="46"/>
      <c r="M241" s="227" t="s">
        <v>19</v>
      </c>
      <c r="N241" s="228" t="s">
        <v>43</v>
      </c>
      <c r="O241" s="86"/>
      <c r="P241" s="229">
        <f>O241*H241</f>
        <v>0</v>
      </c>
      <c r="Q241" s="229">
        <v>0.24127199999999999</v>
      </c>
      <c r="R241" s="229">
        <f>Q241*H241</f>
        <v>3.5032694399999995</v>
      </c>
      <c r="S241" s="229">
        <v>0</v>
      </c>
      <c r="T241" s="230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31" t="s">
        <v>153</v>
      </c>
      <c r="AT241" s="231" t="s">
        <v>148</v>
      </c>
      <c r="AU241" s="231" t="s">
        <v>82</v>
      </c>
      <c r="AY241" s="19" t="s">
        <v>146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19" t="s">
        <v>80</v>
      </c>
      <c r="BK241" s="232">
        <f>ROUND(I241*H241,2)</f>
        <v>0</v>
      </c>
      <c r="BL241" s="19" t="s">
        <v>153</v>
      </c>
      <c r="BM241" s="231" t="s">
        <v>363</v>
      </c>
    </row>
    <row r="242" s="2" customFormat="1" ht="16.5" customHeight="1">
      <c r="A242" s="40"/>
      <c r="B242" s="41"/>
      <c r="C242" s="277" t="s">
        <v>364</v>
      </c>
      <c r="D242" s="277" t="s">
        <v>246</v>
      </c>
      <c r="E242" s="278" t="s">
        <v>365</v>
      </c>
      <c r="F242" s="279" t="s">
        <v>366</v>
      </c>
      <c r="G242" s="280" t="s">
        <v>367</v>
      </c>
      <c r="H242" s="281">
        <v>134.63999999999999</v>
      </c>
      <c r="I242" s="282"/>
      <c r="J242" s="283">
        <f>ROUND(I242*H242,2)</f>
        <v>0</v>
      </c>
      <c r="K242" s="279" t="s">
        <v>152</v>
      </c>
      <c r="L242" s="284"/>
      <c r="M242" s="285" t="s">
        <v>19</v>
      </c>
      <c r="N242" s="286" t="s">
        <v>43</v>
      </c>
      <c r="O242" s="86"/>
      <c r="P242" s="229">
        <f>O242*H242</f>
        <v>0</v>
      </c>
      <c r="Q242" s="229">
        <v>0.012</v>
      </c>
      <c r="R242" s="229">
        <f>Q242*H242</f>
        <v>1.6156799999999998</v>
      </c>
      <c r="S242" s="229">
        <v>0</v>
      </c>
      <c r="T242" s="230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31" t="s">
        <v>206</v>
      </c>
      <c r="AT242" s="231" t="s">
        <v>246</v>
      </c>
      <c r="AU242" s="231" t="s">
        <v>82</v>
      </c>
      <c r="AY242" s="19" t="s">
        <v>146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19" t="s">
        <v>80</v>
      </c>
      <c r="BK242" s="232">
        <f>ROUND(I242*H242,2)</f>
        <v>0</v>
      </c>
      <c r="BL242" s="19" t="s">
        <v>153</v>
      </c>
      <c r="BM242" s="231" t="s">
        <v>368</v>
      </c>
    </row>
    <row r="243" s="14" customFormat="1">
      <c r="A243" s="14"/>
      <c r="B243" s="244"/>
      <c r="C243" s="245"/>
      <c r="D243" s="235" t="s">
        <v>155</v>
      </c>
      <c r="E243" s="246" t="s">
        <v>19</v>
      </c>
      <c r="F243" s="247" t="s">
        <v>369</v>
      </c>
      <c r="G243" s="245"/>
      <c r="H243" s="248">
        <v>134.63999999999999</v>
      </c>
      <c r="I243" s="249"/>
      <c r="J243" s="245"/>
      <c r="K243" s="245"/>
      <c r="L243" s="250"/>
      <c r="M243" s="251"/>
      <c r="N243" s="252"/>
      <c r="O243" s="252"/>
      <c r="P243" s="252"/>
      <c r="Q243" s="252"/>
      <c r="R243" s="252"/>
      <c r="S243" s="252"/>
      <c r="T243" s="253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4" t="s">
        <v>155</v>
      </c>
      <c r="AU243" s="254" t="s">
        <v>82</v>
      </c>
      <c r="AV243" s="14" t="s">
        <v>82</v>
      </c>
      <c r="AW243" s="14" t="s">
        <v>33</v>
      </c>
      <c r="AX243" s="14" t="s">
        <v>72</v>
      </c>
      <c r="AY243" s="254" t="s">
        <v>146</v>
      </c>
    </row>
    <row r="244" s="16" customFormat="1">
      <c r="A244" s="16"/>
      <c r="B244" s="266"/>
      <c r="C244" s="267"/>
      <c r="D244" s="235" t="s">
        <v>155</v>
      </c>
      <c r="E244" s="268" t="s">
        <v>19</v>
      </c>
      <c r="F244" s="269" t="s">
        <v>164</v>
      </c>
      <c r="G244" s="267"/>
      <c r="H244" s="270">
        <v>134.63999999999999</v>
      </c>
      <c r="I244" s="271"/>
      <c r="J244" s="267"/>
      <c r="K244" s="267"/>
      <c r="L244" s="272"/>
      <c r="M244" s="273"/>
      <c r="N244" s="274"/>
      <c r="O244" s="274"/>
      <c r="P244" s="274"/>
      <c r="Q244" s="274"/>
      <c r="R244" s="274"/>
      <c r="S244" s="274"/>
      <c r="T244" s="27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T244" s="276" t="s">
        <v>155</v>
      </c>
      <c r="AU244" s="276" t="s">
        <v>82</v>
      </c>
      <c r="AV244" s="16" t="s">
        <v>153</v>
      </c>
      <c r="AW244" s="16" t="s">
        <v>33</v>
      </c>
      <c r="AX244" s="16" t="s">
        <v>80</v>
      </c>
      <c r="AY244" s="276" t="s">
        <v>146</v>
      </c>
    </row>
    <row r="245" s="12" customFormat="1" ht="22.8" customHeight="1">
      <c r="A245" s="12"/>
      <c r="B245" s="204"/>
      <c r="C245" s="205"/>
      <c r="D245" s="206" t="s">
        <v>71</v>
      </c>
      <c r="E245" s="218" t="s">
        <v>153</v>
      </c>
      <c r="F245" s="218" t="s">
        <v>370</v>
      </c>
      <c r="G245" s="205"/>
      <c r="H245" s="205"/>
      <c r="I245" s="208"/>
      <c r="J245" s="219">
        <f>BK245</f>
        <v>0</v>
      </c>
      <c r="K245" s="205"/>
      <c r="L245" s="210"/>
      <c r="M245" s="211"/>
      <c r="N245" s="212"/>
      <c r="O245" s="212"/>
      <c r="P245" s="213">
        <f>SUM(P246:P284)</f>
        <v>0</v>
      </c>
      <c r="Q245" s="212"/>
      <c r="R245" s="213">
        <f>SUM(R246:R284)</f>
        <v>14.834164879886201</v>
      </c>
      <c r="S245" s="212"/>
      <c r="T245" s="214">
        <f>SUM(T246:T284)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15" t="s">
        <v>80</v>
      </c>
      <c r="AT245" s="216" t="s">
        <v>71</v>
      </c>
      <c r="AU245" s="216" t="s">
        <v>80</v>
      </c>
      <c r="AY245" s="215" t="s">
        <v>146</v>
      </c>
      <c r="BK245" s="217">
        <f>SUM(BK246:BK284)</f>
        <v>0</v>
      </c>
    </row>
    <row r="246" s="2" customFormat="1" ht="24" customHeight="1">
      <c r="A246" s="40"/>
      <c r="B246" s="41"/>
      <c r="C246" s="220" t="s">
        <v>371</v>
      </c>
      <c r="D246" s="220" t="s">
        <v>148</v>
      </c>
      <c r="E246" s="221" t="s">
        <v>372</v>
      </c>
      <c r="F246" s="222" t="s">
        <v>373</v>
      </c>
      <c r="G246" s="223" t="s">
        <v>151</v>
      </c>
      <c r="H246" s="224">
        <v>3.9529999999999998</v>
      </c>
      <c r="I246" s="225"/>
      <c r="J246" s="226">
        <f>ROUND(I246*H246,2)</f>
        <v>0</v>
      </c>
      <c r="K246" s="222" t="s">
        <v>152</v>
      </c>
      <c r="L246" s="46"/>
      <c r="M246" s="227" t="s">
        <v>19</v>
      </c>
      <c r="N246" s="228" t="s">
        <v>43</v>
      </c>
      <c r="O246" s="86"/>
      <c r="P246" s="229">
        <f>O246*H246</f>
        <v>0</v>
      </c>
      <c r="Q246" s="229">
        <v>2.4533657400000002</v>
      </c>
      <c r="R246" s="229">
        <f>Q246*H246</f>
        <v>9.6981547702200004</v>
      </c>
      <c r="S246" s="229">
        <v>0</v>
      </c>
      <c r="T246" s="230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31" t="s">
        <v>153</v>
      </c>
      <c r="AT246" s="231" t="s">
        <v>148</v>
      </c>
      <c r="AU246" s="231" t="s">
        <v>82</v>
      </c>
      <c r="AY246" s="19" t="s">
        <v>146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9" t="s">
        <v>80</v>
      </c>
      <c r="BK246" s="232">
        <f>ROUND(I246*H246,2)</f>
        <v>0</v>
      </c>
      <c r="BL246" s="19" t="s">
        <v>153</v>
      </c>
      <c r="BM246" s="231" t="s">
        <v>374</v>
      </c>
    </row>
    <row r="247" s="14" customFormat="1">
      <c r="A247" s="14"/>
      <c r="B247" s="244"/>
      <c r="C247" s="245"/>
      <c r="D247" s="235" t="s">
        <v>155</v>
      </c>
      <c r="E247" s="246" t="s">
        <v>19</v>
      </c>
      <c r="F247" s="247" t="s">
        <v>375</v>
      </c>
      <c r="G247" s="245"/>
      <c r="H247" s="248">
        <v>2.1280000000000001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155</v>
      </c>
      <c r="AU247" s="254" t="s">
        <v>82</v>
      </c>
      <c r="AV247" s="14" t="s">
        <v>82</v>
      </c>
      <c r="AW247" s="14" t="s">
        <v>33</v>
      </c>
      <c r="AX247" s="14" t="s">
        <v>72</v>
      </c>
      <c r="AY247" s="254" t="s">
        <v>146</v>
      </c>
    </row>
    <row r="248" s="14" customFormat="1">
      <c r="A248" s="14"/>
      <c r="B248" s="244"/>
      <c r="C248" s="245"/>
      <c r="D248" s="235" t="s">
        <v>155</v>
      </c>
      <c r="E248" s="246" t="s">
        <v>19</v>
      </c>
      <c r="F248" s="247" t="s">
        <v>376</v>
      </c>
      <c r="G248" s="245"/>
      <c r="H248" s="248">
        <v>0.74099999999999999</v>
      </c>
      <c r="I248" s="249"/>
      <c r="J248" s="245"/>
      <c r="K248" s="245"/>
      <c r="L248" s="250"/>
      <c r="M248" s="251"/>
      <c r="N248" s="252"/>
      <c r="O248" s="252"/>
      <c r="P248" s="252"/>
      <c r="Q248" s="252"/>
      <c r="R248" s="252"/>
      <c r="S248" s="252"/>
      <c r="T248" s="253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4" t="s">
        <v>155</v>
      </c>
      <c r="AU248" s="254" t="s">
        <v>82</v>
      </c>
      <c r="AV248" s="14" t="s">
        <v>82</v>
      </c>
      <c r="AW248" s="14" t="s">
        <v>33</v>
      </c>
      <c r="AX248" s="14" t="s">
        <v>72</v>
      </c>
      <c r="AY248" s="254" t="s">
        <v>146</v>
      </c>
    </row>
    <row r="249" s="14" customFormat="1">
      <c r="A249" s="14"/>
      <c r="B249" s="244"/>
      <c r="C249" s="245"/>
      <c r="D249" s="235" t="s">
        <v>155</v>
      </c>
      <c r="E249" s="246" t="s">
        <v>19</v>
      </c>
      <c r="F249" s="247" t="s">
        <v>377</v>
      </c>
      <c r="G249" s="245"/>
      <c r="H249" s="248">
        <v>0.39900000000000002</v>
      </c>
      <c r="I249" s="249"/>
      <c r="J249" s="245"/>
      <c r="K249" s="245"/>
      <c r="L249" s="250"/>
      <c r="M249" s="251"/>
      <c r="N249" s="252"/>
      <c r="O249" s="252"/>
      <c r="P249" s="252"/>
      <c r="Q249" s="252"/>
      <c r="R249" s="252"/>
      <c r="S249" s="252"/>
      <c r="T249" s="253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4" t="s">
        <v>155</v>
      </c>
      <c r="AU249" s="254" t="s">
        <v>82</v>
      </c>
      <c r="AV249" s="14" t="s">
        <v>82</v>
      </c>
      <c r="AW249" s="14" t="s">
        <v>33</v>
      </c>
      <c r="AX249" s="14" t="s">
        <v>72</v>
      </c>
      <c r="AY249" s="254" t="s">
        <v>146</v>
      </c>
    </row>
    <row r="250" s="14" customFormat="1">
      <c r="A250" s="14"/>
      <c r="B250" s="244"/>
      <c r="C250" s="245"/>
      <c r="D250" s="235" t="s">
        <v>155</v>
      </c>
      <c r="E250" s="246" t="s">
        <v>19</v>
      </c>
      <c r="F250" s="247" t="s">
        <v>378</v>
      </c>
      <c r="G250" s="245"/>
      <c r="H250" s="248">
        <v>0.27500000000000002</v>
      </c>
      <c r="I250" s="249"/>
      <c r="J250" s="245"/>
      <c r="K250" s="245"/>
      <c r="L250" s="250"/>
      <c r="M250" s="251"/>
      <c r="N250" s="252"/>
      <c r="O250" s="252"/>
      <c r="P250" s="252"/>
      <c r="Q250" s="252"/>
      <c r="R250" s="252"/>
      <c r="S250" s="252"/>
      <c r="T250" s="25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4" t="s">
        <v>155</v>
      </c>
      <c r="AU250" s="254" t="s">
        <v>82</v>
      </c>
      <c r="AV250" s="14" t="s">
        <v>82</v>
      </c>
      <c r="AW250" s="14" t="s">
        <v>33</v>
      </c>
      <c r="AX250" s="14" t="s">
        <v>72</v>
      </c>
      <c r="AY250" s="254" t="s">
        <v>146</v>
      </c>
    </row>
    <row r="251" s="14" customFormat="1">
      <c r="A251" s="14"/>
      <c r="B251" s="244"/>
      <c r="C251" s="245"/>
      <c r="D251" s="235" t="s">
        <v>155</v>
      </c>
      <c r="E251" s="246" t="s">
        <v>19</v>
      </c>
      <c r="F251" s="247" t="s">
        <v>379</v>
      </c>
      <c r="G251" s="245"/>
      <c r="H251" s="248">
        <v>0.20999999999999999</v>
      </c>
      <c r="I251" s="249"/>
      <c r="J251" s="245"/>
      <c r="K251" s="245"/>
      <c r="L251" s="250"/>
      <c r="M251" s="251"/>
      <c r="N251" s="252"/>
      <c r="O251" s="252"/>
      <c r="P251" s="252"/>
      <c r="Q251" s="252"/>
      <c r="R251" s="252"/>
      <c r="S251" s="252"/>
      <c r="T251" s="253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4" t="s">
        <v>155</v>
      </c>
      <c r="AU251" s="254" t="s">
        <v>82</v>
      </c>
      <c r="AV251" s="14" t="s">
        <v>82</v>
      </c>
      <c r="AW251" s="14" t="s">
        <v>33</v>
      </c>
      <c r="AX251" s="14" t="s">
        <v>72</v>
      </c>
      <c r="AY251" s="254" t="s">
        <v>146</v>
      </c>
    </row>
    <row r="252" s="14" customFormat="1">
      <c r="A252" s="14"/>
      <c r="B252" s="244"/>
      <c r="C252" s="245"/>
      <c r="D252" s="235" t="s">
        <v>155</v>
      </c>
      <c r="E252" s="246" t="s">
        <v>19</v>
      </c>
      <c r="F252" s="247" t="s">
        <v>380</v>
      </c>
      <c r="G252" s="245"/>
      <c r="H252" s="248">
        <v>0.20000000000000001</v>
      </c>
      <c r="I252" s="249"/>
      <c r="J252" s="245"/>
      <c r="K252" s="245"/>
      <c r="L252" s="250"/>
      <c r="M252" s="251"/>
      <c r="N252" s="252"/>
      <c r="O252" s="252"/>
      <c r="P252" s="252"/>
      <c r="Q252" s="252"/>
      <c r="R252" s="252"/>
      <c r="S252" s="252"/>
      <c r="T252" s="25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4" t="s">
        <v>155</v>
      </c>
      <c r="AU252" s="254" t="s">
        <v>82</v>
      </c>
      <c r="AV252" s="14" t="s">
        <v>82</v>
      </c>
      <c r="AW252" s="14" t="s">
        <v>33</v>
      </c>
      <c r="AX252" s="14" t="s">
        <v>72</v>
      </c>
      <c r="AY252" s="254" t="s">
        <v>146</v>
      </c>
    </row>
    <row r="253" s="16" customFormat="1">
      <c r="A253" s="16"/>
      <c r="B253" s="266"/>
      <c r="C253" s="267"/>
      <c r="D253" s="235" t="s">
        <v>155</v>
      </c>
      <c r="E253" s="268" t="s">
        <v>19</v>
      </c>
      <c r="F253" s="269" t="s">
        <v>164</v>
      </c>
      <c r="G253" s="267"/>
      <c r="H253" s="270">
        <v>3.9529999999999998</v>
      </c>
      <c r="I253" s="271"/>
      <c r="J253" s="267"/>
      <c r="K253" s="267"/>
      <c r="L253" s="272"/>
      <c r="M253" s="273"/>
      <c r="N253" s="274"/>
      <c r="O253" s="274"/>
      <c r="P253" s="274"/>
      <c r="Q253" s="274"/>
      <c r="R253" s="274"/>
      <c r="S253" s="274"/>
      <c r="T253" s="27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T253" s="276" t="s">
        <v>155</v>
      </c>
      <c r="AU253" s="276" t="s">
        <v>82</v>
      </c>
      <c r="AV253" s="16" t="s">
        <v>153</v>
      </c>
      <c r="AW253" s="16" t="s">
        <v>33</v>
      </c>
      <c r="AX253" s="16" t="s">
        <v>80</v>
      </c>
      <c r="AY253" s="276" t="s">
        <v>146</v>
      </c>
    </row>
    <row r="254" s="2" customFormat="1" ht="24" customHeight="1">
      <c r="A254" s="40"/>
      <c r="B254" s="41"/>
      <c r="C254" s="220" t="s">
        <v>381</v>
      </c>
      <c r="D254" s="220" t="s">
        <v>148</v>
      </c>
      <c r="E254" s="221" t="s">
        <v>382</v>
      </c>
      <c r="F254" s="222" t="s">
        <v>383</v>
      </c>
      <c r="G254" s="223" t="s">
        <v>222</v>
      </c>
      <c r="H254" s="224">
        <v>0.045999999999999999</v>
      </c>
      <c r="I254" s="225"/>
      <c r="J254" s="226">
        <f>ROUND(I254*H254,2)</f>
        <v>0</v>
      </c>
      <c r="K254" s="222" t="s">
        <v>152</v>
      </c>
      <c r="L254" s="46"/>
      <c r="M254" s="227" t="s">
        <v>19</v>
      </c>
      <c r="N254" s="228" t="s">
        <v>43</v>
      </c>
      <c r="O254" s="86"/>
      <c r="P254" s="229">
        <f>O254*H254</f>
        <v>0</v>
      </c>
      <c r="Q254" s="229">
        <v>1.0627727797</v>
      </c>
      <c r="R254" s="229">
        <f>Q254*H254</f>
        <v>0.048887547866199997</v>
      </c>
      <c r="S254" s="229">
        <v>0</v>
      </c>
      <c r="T254" s="230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31" t="s">
        <v>153</v>
      </c>
      <c r="AT254" s="231" t="s">
        <v>148</v>
      </c>
      <c r="AU254" s="231" t="s">
        <v>82</v>
      </c>
      <c r="AY254" s="19" t="s">
        <v>146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9" t="s">
        <v>80</v>
      </c>
      <c r="BK254" s="232">
        <f>ROUND(I254*H254,2)</f>
        <v>0</v>
      </c>
      <c r="BL254" s="19" t="s">
        <v>153</v>
      </c>
      <c r="BM254" s="231" t="s">
        <v>384</v>
      </c>
    </row>
    <row r="255" s="14" customFormat="1">
      <c r="A255" s="14"/>
      <c r="B255" s="244"/>
      <c r="C255" s="245"/>
      <c r="D255" s="235" t="s">
        <v>155</v>
      </c>
      <c r="E255" s="246" t="s">
        <v>19</v>
      </c>
      <c r="F255" s="247" t="s">
        <v>385</v>
      </c>
      <c r="G255" s="245"/>
      <c r="H255" s="248">
        <v>0.027</v>
      </c>
      <c r="I255" s="249"/>
      <c r="J255" s="245"/>
      <c r="K255" s="245"/>
      <c r="L255" s="250"/>
      <c r="M255" s="251"/>
      <c r="N255" s="252"/>
      <c r="O255" s="252"/>
      <c r="P255" s="252"/>
      <c r="Q255" s="252"/>
      <c r="R255" s="252"/>
      <c r="S255" s="252"/>
      <c r="T255" s="253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4" t="s">
        <v>155</v>
      </c>
      <c r="AU255" s="254" t="s">
        <v>82</v>
      </c>
      <c r="AV255" s="14" t="s">
        <v>82</v>
      </c>
      <c r="AW255" s="14" t="s">
        <v>33</v>
      </c>
      <c r="AX255" s="14" t="s">
        <v>72</v>
      </c>
      <c r="AY255" s="254" t="s">
        <v>146</v>
      </c>
    </row>
    <row r="256" s="14" customFormat="1">
      <c r="A256" s="14"/>
      <c r="B256" s="244"/>
      <c r="C256" s="245"/>
      <c r="D256" s="235" t="s">
        <v>155</v>
      </c>
      <c r="E256" s="246" t="s">
        <v>19</v>
      </c>
      <c r="F256" s="247" t="s">
        <v>386</v>
      </c>
      <c r="G256" s="245"/>
      <c r="H256" s="248">
        <v>0.019</v>
      </c>
      <c r="I256" s="249"/>
      <c r="J256" s="245"/>
      <c r="K256" s="245"/>
      <c r="L256" s="250"/>
      <c r="M256" s="251"/>
      <c r="N256" s="252"/>
      <c r="O256" s="252"/>
      <c r="P256" s="252"/>
      <c r="Q256" s="252"/>
      <c r="R256" s="252"/>
      <c r="S256" s="252"/>
      <c r="T256" s="253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4" t="s">
        <v>155</v>
      </c>
      <c r="AU256" s="254" t="s">
        <v>82</v>
      </c>
      <c r="AV256" s="14" t="s">
        <v>82</v>
      </c>
      <c r="AW256" s="14" t="s">
        <v>33</v>
      </c>
      <c r="AX256" s="14" t="s">
        <v>72</v>
      </c>
      <c r="AY256" s="254" t="s">
        <v>146</v>
      </c>
    </row>
    <row r="257" s="16" customFormat="1">
      <c r="A257" s="16"/>
      <c r="B257" s="266"/>
      <c r="C257" s="267"/>
      <c r="D257" s="235" t="s">
        <v>155</v>
      </c>
      <c r="E257" s="268" t="s">
        <v>19</v>
      </c>
      <c r="F257" s="269" t="s">
        <v>164</v>
      </c>
      <c r="G257" s="267"/>
      <c r="H257" s="270">
        <v>0.045999999999999999</v>
      </c>
      <c r="I257" s="271"/>
      <c r="J257" s="267"/>
      <c r="K257" s="267"/>
      <c r="L257" s="272"/>
      <c r="M257" s="273"/>
      <c r="N257" s="274"/>
      <c r="O257" s="274"/>
      <c r="P257" s="274"/>
      <c r="Q257" s="274"/>
      <c r="R257" s="274"/>
      <c r="S257" s="274"/>
      <c r="T257" s="27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T257" s="276" t="s">
        <v>155</v>
      </c>
      <c r="AU257" s="276" t="s">
        <v>82</v>
      </c>
      <c r="AV257" s="16" t="s">
        <v>153</v>
      </c>
      <c r="AW257" s="16" t="s">
        <v>33</v>
      </c>
      <c r="AX257" s="16" t="s">
        <v>80</v>
      </c>
      <c r="AY257" s="276" t="s">
        <v>146</v>
      </c>
    </row>
    <row r="258" s="2" customFormat="1" ht="24" customHeight="1">
      <c r="A258" s="40"/>
      <c r="B258" s="41"/>
      <c r="C258" s="220" t="s">
        <v>387</v>
      </c>
      <c r="D258" s="220" t="s">
        <v>148</v>
      </c>
      <c r="E258" s="221" t="s">
        <v>388</v>
      </c>
      <c r="F258" s="222" t="s">
        <v>389</v>
      </c>
      <c r="G258" s="223" t="s">
        <v>228</v>
      </c>
      <c r="H258" s="224">
        <v>12.800000000000001</v>
      </c>
      <c r="I258" s="225"/>
      <c r="J258" s="226">
        <f>ROUND(I258*H258,2)</f>
        <v>0</v>
      </c>
      <c r="K258" s="222" t="s">
        <v>152</v>
      </c>
      <c r="L258" s="46"/>
      <c r="M258" s="227" t="s">
        <v>19</v>
      </c>
      <c r="N258" s="228" t="s">
        <v>43</v>
      </c>
      <c r="O258" s="86"/>
      <c r="P258" s="229">
        <f>O258*H258</f>
        <v>0</v>
      </c>
      <c r="Q258" s="229">
        <v>0.012824856000000001</v>
      </c>
      <c r="R258" s="229">
        <f>Q258*H258</f>
        <v>0.16415815680000001</v>
      </c>
      <c r="S258" s="229">
        <v>0</v>
      </c>
      <c r="T258" s="230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31" t="s">
        <v>153</v>
      </c>
      <c r="AT258" s="231" t="s">
        <v>148</v>
      </c>
      <c r="AU258" s="231" t="s">
        <v>82</v>
      </c>
      <c r="AY258" s="19" t="s">
        <v>146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9" t="s">
        <v>80</v>
      </c>
      <c r="BK258" s="232">
        <f>ROUND(I258*H258,2)</f>
        <v>0</v>
      </c>
      <c r="BL258" s="19" t="s">
        <v>153</v>
      </c>
      <c r="BM258" s="231" t="s">
        <v>390</v>
      </c>
    </row>
    <row r="259" s="14" customFormat="1">
      <c r="A259" s="14"/>
      <c r="B259" s="244"/>
      <c r="C259" s="245"/>
      <c r="D259" s="235" t="s">
        <v>155</v>
      </c>
      <c r="E259" s="246" t="s">
        <v>19</v>
      </c>
      <c r="F259" s="247" t="s">
        <v>391</v>
      </c>
      <c r="G259" s="245"/>
      <c r="H259" s="248">
        <v>1.8400000000000001</v>
      </c>
      <c r="I259" s="249"/>
      <c r="J259" s="245"/>
      <c r="K259" s="245"/>
      <c r="L259" s="250"/>
      <c r="M259" s="251"/>
      <c r="N259" s="252"/>
      <c r="O259" s="252"/>
      <c r="P259" s="252"/>
      <c r="Q259" s="252"/>
      <c r="R259" s="252"/>
      <c r="S259" s="252"/>
      <c r="T259" s="25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4" t="s">
        <v>155</v>
      </c>
      <c r="AU259" s="254" t="s">
        <v>82</v>
      </c>
      <c r="AV259" s="14" t="s">
        <v>82</v>
      </c>
      <c r="AW259" s="14" t="s">
        <v>33</v>
      </c>
      <c r="AX259" s="14" t="s">
        <v>72</v>
      </c>
      <c r="AY259" s="254" t="s">
        <v>146</v>
      </c>
    </row>
    <row r="260" s="14" customFormat="1">
      <c r="A260" s="14"/>
      <c r="B260" s="244"/>
      <c r="C260" s="245"/>
      <c r="D260" s="235" t="s">
        <v>155</v>
      </c>
      <c r="E260" s="246" t="s">
        <v>19</v>
      </c>
      <c r="F260" s="247" t="s">
        <v>392</v>
      </c>
      <c r="G260" s="245"/>
      <c r="H260" s="248">
        <v>1.2</v>
      </c>
      <c r="I260" s="249"/>
      <c r="J260" s="245"/>
      <c r="K260" s="245"/>
      <c r="L260" s="250"/>
      <c r="M260" s="251"/>
      <c r="N260" s="252"/>
      <c r="O260" s="252"/>
      <c r="P260" s="252"/>
      <c r="Q260" s="252"/>
      <c r="R260" s="252"/>
      <c r="S260" s="252"/>
      <c r="T260" s="253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4" t="s">
        <v>155</v>
      </c>
      <c r="AU260" s="254" t="s">
        <v>82</v>
      </c>
      <c r="AV260" s="14" t="s">
        <v>82</v>
      </c>
      <c r="AW260" s="14" t="s">
        <v>33</v>
      </c>
      <c r="AX260" s="14" t="s">
        <v>72</v>
      </c>
      <c r="AY260" s="254" t="s">
        <v>146</v>
      </c>
    </row>
    <row r="261" s="14" customFormat="1">
      <c r="A261" s="14"/>
      <c r="B261" s="244"/>
      <c r="C261" s="245"/>
      <c r="D261" s="235" t="s">
        <v>155</v>
      </c>
      <c r="E261" s="246" t="s">
        <v>19</v>
      </c>
      <c r="F261" s="247" t="s">
        <v>393</v>
      </c>
      <c r="G261" s="245"/>
      <c r="H261" s="248">
        <v>1.375</v>
      </c>
      <c r="I261" s="249"/>
      <c r="J261" s="245"/>
      <c r="K261" s="245"/>
      <c r="L261" s="250"/>
      <c r="M261" s="251"/>
      <c r="N261" s="252"/>
      <c r="O261" s="252"/>
      <c r="P261" s="252"/>
      <c r="Q261" s="252"/>
      <c r="R261" s="252"/>
      <c r="S261" s="252"/>
      <c r="T261" s="25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4" t="s">
        <v>155</v>
      </c>
      <c r="AU261" s="254" t="s">
        <v>82</v>
      </c>
      <c r="AV261" s="14" t="s">
        <v>82</v>
      </c>
      <c r="AW261" s="14" t="s">
        <v>33</v>
      </c>
      <c r="AX261" s="14" t="s">
        <v>72</v>
      </c>
      <c r="AY261" s="254" t="s">
        <v>146</v>
      </c>
    </row>
    <row r="262" s="14" customFormat="1">
      <c r="A262" s="14"/>
      <c r="B262" s="244"/>
      <c r="C262" s="245"/>
      <c r="D262" s="235" t="s">
        <v>155</v>
      </c>
      <c r="E262" s="246" t="s">
        <v>19</v>
      </c>
      <c r="F262" s="247" t="s">
        <v>394</v>
      </c>
      <c r="G262" s="245"/>
      <c r="H262" s="248">
        <v>1.05</v>
      </c>
      <c r="I262" s="249"/>
      <c r="J262" s="245"/>
      <c r="K262" s="245"/>
      <c r="L262" s="250"/>
      <c r="M262" s="251"/>
      <c r="N262" s="252"/>
      <c r="O262" s="252"/>
      <c r="P262" s="252"/>
      <c r="Q262" s="252"/>
      <c r="R262" s="252"/>
      <c r="S262" s="252"/>
      <c r="T262" s="253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4" t="s">
        <v>155</v>
      </c>
      <c r="AU262" s="254" t="s">
        <v>82</v>
      </c>
      <c r="AV262" s="14" t="s">
        <v>82</v>
      </c>
      <c r="AW262" s="14" t="s">
        <v>33</v>
      </c>
      <c r="AX262" s="14" t="s">
        <v>72</v>
      </c>
      <c r="AY262" s="254" t="s">
        <v>146</v>
      </c>
    </row>
    <row r="263" s="14" customFormat="1">
      <c r="A263" s="14"/>
      <c r="B263" s="244"/>
      <c r="C263" s="245"/>
      <c r="D263" s="235" t="s">
        <v>155</v>
      </c>
      <c r="E263" s="246" t="s">
        <v>19</v>
      </c>
      <c r="F263" s="247" t="s">
        <v>395</v>
      </c>
      <c r="G263" s="245"/>
      <c r="H263" s="248">
        <v>2</v>
      </c>
      <c r="I263" s="249"/>
      <c r="J263" s="245"/>
      <c r="K263" s="245"/>
      <c r="L263" s="250"/>
      <c r="M263" s="251"/>
      <c r="N263" s="252"/>
      <c r="O263" s="252"/>
      <c r="P263" s="252"/>
      <c r="Q263" s="252"/>
      <c r="R263" s="252"/>
      <c r="S263" s="252"/>
      <c r="T263" s="253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4" t="s">
        <v>155</v>
      </c>
      <c r="AU263" s="254" t="s">
        <v>82</v>
      </c>
      <c r="AV263" s="14" t="s">
        <v>82</v>
      </c>
      <c r="AW263" s="14" t="s">
        <v>33</v>
      </c>
      <c r="AX263" s="14" t="s">
        <v>72</v>
      </c>
      <c r="AY263" s="254" t="s">
        <v>146</v>
      </c>
    </row>
    <row r="264" s="14" customFormat="1">
      <c r="A264" s="14"/>
      <c r="B264" s="244"/>
      <c r="C264" s="245"/>
      <c r="D264" s="235" t="s">
        <v>155</v>
      </c>
      <c r="E264" s="246" t="s">
        <v>19</v>
      </c>
      <c r="F264" s="247" t="s">
        <v>396</v>
      </c>
      <c r="G264" s="245"/>
      <c r="H264" s="248">
        <v>2.8799999999999999</v>
      </c>
      <c r="I264" s="249"/>
      <c r="J264" s="245"/>
      <c r="K264" s="245"/>
      <c r="L264" s="250"/>
      <c r="M264" s="251"/>
      <c r="N264" s="252"/>
      <c r="O264" s="252"/>
      <c r="P264" s="252"/>
      <c r="Q264" s="252"/>
      <c r="R264" s="252"/>
      <c r="S264" s="252"/>
      <c r="T264" s="25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155</v>
      </c>
      <c r="AU264" s="254" t="s">
        <v>82</v>
      </c>
      <c r="AV264" s="14" t="s">
        <v>82</v>
      </c>
      <c r="AW264" s="14" t="s">
        <v>33</v>
      </c>
      <c r="AX264" s="14" t="s">
        <v>72</v>
      </c>
      <c r="AY264" s="254" t="s">
        <v>146</v>
      </c>
    </row>
    <row r="265" s="14" customFormat="1">
      <c r="A265" s="14"/>
      <c r="B265" s="244"/>
      <c r="C265" s="245"/>
      <c r="D265" s="235" t="s">
        <v>155</v>
      </c>
      <c r="E265" s="246" t="s">
        <v>19</v>
      </c>
      <c r="F265" s="247" t="s">
        <v>397</v>
      </c>
      <c r="G265" s="245"/>
      <c r="H265" s="248">
        <v>2.2949999999999999</v>
      </c>
      <c r="I265" s="249"/>
      <c r="J265" s="245"/>
      <c r="K265" s="245"/>
      <c r="L265" s="250"/>
      <c r="M265" s="251"/>
      <c r="N265" s="252"/>
      <c r="O265" s="252"/>
      <c r="P265" s="252"/>
      <c r="Q265" s="252"/>
      <c r="R265" s="252"/>
      <c r="S265" s="252"/>
      <c r="T265" s="253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4" t="s">
        <v>155</v>
      </c>
      <c r="AU265" s="254" t="s">
        <v>82</v>
      </c>
      <c r="AV265" s="14" t="s">
        <v>82</v>
      </c>
      <c r="AW265" s="14" t="s">
        <v>33</v>
      </c>
      <c r="AX265" s="14" t="s">
        <v>72</v>
      </c>
      <c r="AY265" s="254" t="s">
        <v>146</v>
      </c>
    </row>
    <row r="266" s="14" customFormat="1">
      <c r="A266" s="14"/>
      <c r="B266" s="244"/>
      <c r="C266" s="245"/>
      <c r="D266" s="235" t="s">
        <v>155</v>
      </c>
      <c r="E266" s="246" t="s">
        <v>19</v>
      </c>
      <c r="F266" s="247" t="s">
        <v>398</v>
      </c>
      <c r="G266" s="245"/>
      <c r="H266" s="248">
        <v>0.16</v>
      </c>
      <c r="I266" s="249"/>
      <c r="J266" s="245"/>
      <c r="K266" s="245"/>
      <c r="L266" s="250"/>
      <c r="M266" s="251"/>
      <c r="N266" s="252"/>
      <c r="O266" s="252"/>
      <c r="P266" s="252"/>
      <c r="Q266" s="252"/>
      <c r="R266" s="252"/>
      <c r="S266" s="252"/>
      <c r="T266" s="253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4" t="s">
        <v>155</v>
      </c>
      <c r="AU266" s="254" t="s">
        <v>82</v>
      </c>
      <c r="AV266" s="14" t="s">
        <v>82</v>
      </c>
      <c r="AW266" s="14" t="s">
        <v>33</v>
      </c>
      <c r="AX266" s="14" t="s">
        <v>72</v>
      </c>
      <c r="AY266" s="254" t="s">
        <v>146</v>
      </c>
    </row>
    <row r="267" s="16" customFormat="1">
      <c r="A267" s="16"/>
      <c r="B267" s="266"/>
      <c r="C267" s="267"/>
      <c r="D267" s="235" t="s">
        <v>155</v>
      </c>
      <c r="E267" s="268" t="s">
        <v>19</v>
      </c>
      <c r="F267" s="269" t="s">
        <v>164</v>
      </c>
      <c r="G267" s="267"/>
      <c r="H267" s="270">
        <v>12.800000000000001</v>
      </c>
      <c r="I267" s="271"/>
      <c r="J267" s="267"/>
      <c r="K267" s="267"/>
      <c r="L267" s="272"/>
      <c r="M267" s="273"/>
      <c r="N267" s="274"/>
      <c r="O267" s="274"/>
      <c r="P267" s="274"/>
      <c r="Q267" s="274"/>
      <c r="R267" s="274"/>
      <c r="S267" s="274"/>
      <c r="T267" s="275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T267" s="276" t="s">
        <v>155</v>
      </c>
      <c r="AU267" s="276" t="s">
        <v>82</v>
      </c>
      <c r="AV267" s="16" t="s">
        <v>153</v>
      </c>
      <c r="AW267" s="16" t="s">
        <v>33</v>
      </c>
      <c r="AX267" s="16" t="s">
        <v>80</v>
      </c>
      <c r="AY267" s="276" t="s">
        <v>146</v>
      </c>
    </row>
    <row r="268" s="2" customFormat="1" ht="24" customHeight="1">
      <c r="A268" s="40"/>
      <c r="B268" s="41"/>
      <c r="C268" s="220" t="s">
        <v>399</v>
      </c>
      <c r="D268" s="220" t="s">
        <v>148</v>
      </c>
      <c r="E268" s="221" t="s">
        <v>400</v>
      </c>
      <c r="F268" s="222" t="s">
        <v>401</v>
      </c>
      <c r="G268" s="223" t="s">
        <v>228</v>
      </c>
      <c r="H268" s="224">
        <v>12.800000000000001</v>
      </c>
      <c r="I268" s="225"/>
      <c r="J268" s="226">
        <f>ROUND(I268*H268,2)</f>
        <v>0</v>
      </c>
      <c r="K268" s="222" t="s">
        <v>152</v>
      </c>
      <c r="L268" s="46"/>
      <c r="M268" s="227" t="s">
        <v>19</v>
      </c>
      <c r="N268" s="228" t="s">
        <v>43</v>
      </c>
      <c r="O268" s="86"/>
      <c r="P268" s="229">
        <f>O268*H268</f>
        <v>0</v>
      </c>
      <c r="Q268" s="229">
        <v>0</v>
      </c>
      <c r="R268" s="229">
        <f>Q268*H268</f>
        <v>0</v>
      </c>
      <c r="S268" s="229">
        <v>0</v>
      </c>
      <c r="T268" s="230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31" t="s">
        <v>153</v>
      </c>
      <c r="AT268" s="231" t="s">
        <v>148</v>
      </c>
      <c r="AU268" s="231" t="s">
        <v>82</v>
      </c>
      <c r="AY268" s="19" t="s">
        <v>146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19" t="s">
        <v>80</v>
      </c>
      <c r="BK268" s="232">
        <f>ROUND(I268*H268,2)</f>
        <v>0</v>
      </c>
      <c r="BL268" s="19" t="s">
        <v>153</v>
      </c>
      <c r="BM268" s="231" t="s">
        <v>402</v>
      </c>
    </row>
    <row r="269" s="2" customFormat="1" ht="24" customHeight="1">
      <c r="A269" s="40"/>
      <c r="B269" s="41"/>
      <c r="C269" s="220" t="s">
        <v>403</v>
      </c>
      <c r="D269" s="220" t="s">
        <v>148</v>
      </c>
      <c r="E269" s="221" t="s">
        <v>404</v>
      </c>
      <c r="F269" s="222" t="s">
        <v>405</v>
      </c>
      <c r="G269" s="223" t="s">
        <v>350</v>
      </c>
      <c r="H269" s="224">
        <v>22.5</v>
      </c>
      <c r="I269" s="225"/>
      <c r="J269" s="226">
        <f>ROUND(I269*H269,2)</f>
        <v>0</v>
      </c>
      <c r="K269" s="222" t="s">
        <v>152</v>
      </c>
      <c r="L269" s="46"/>
      <c r="M269" s="227" t="s">
        <v>19</v>
      </c>
      <c r="N269" s="228" t="s">
        <v>43</v>
      </c>
      <c r="O269" s="86"/>
      <c r="P269" s="229">
        <f>O269*H269</f>
        <v>0</v>
      </c>
      <c r="Q269" s="229">
        <v>0.034654280000000003</v>
      </c>
      <c r="R269" s="229">
        <f>Q269*H269</f>
        <v>0.77972130000000006</v>
      </c>
      <c r="S269" s="229">
        <v>0</v>
      </c>
      <c r="T269" s="230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31" t="s">
        <v>153</v>
      </c>
      <c r="AT269" s="231" t="s">
        <v>148</v>
      </c>
      <c r="AU269" s="231" t="s">
        <v>82</v>
      </c>
      <c r="AY269" s="19" t="s">
        <v>146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19" t="s">
        <v>80</v>
      </c>
      <c r="BK269" s="232">
        <f>ROUND(I269*H269,2)</f>
        <v>0</v>
      </c>
      <c r="BL269" s="19" t="s">
        <v>153</v>
      </c>
      <c r="BM269" s="231" t="s">
        <v>406</v>
      </c>
    </row>
    <row r="270" s="14" customFormat="1">
      <c r="A270" s="14"/>
      <c r="B270" s="244"/>
      <c r="C270" s="245"/>
      <c r="D270" s="235" t="s">
        <v>155</v>
      </c>
      <c r="E270" s="246" t="s">
        <v>19</v>
      </c>
      <c r="F270" s="247" t="s">
        <v>407</v>
      </c>
      <c r="G270" s="245"/>
      <c r="H270" s="248">
        <v>13.5</v>
      </c>
      <c r="I270" s="249"/>
      <c r="J270" s="245"/>
      <c r="K270" s="245"/>
      <c r="L270" s="250"/>
      <c r="M270" s="251"/>
      <c r="N270" s="252"/>
      <c r="O270" s="252"/>
      <c r="P270" s="252"/>
      <c r="Q270" s="252"/>
      <c r="R270" s="252"/>
      <c r="S270" s="252"/>
      <c r="T270" s="253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4" t="s">
        <v>155</v>
      </c>
      <c r="AU270" s="254" t="s">
        <v>82</v>
      </c>
      <c r="AV270" s="14" t="s">
        <v>82</v>
      </c>
      <c r="AW270" s="14" t="s">
        <v>33</v>
      </c>
      <c r="AX270" s="14" t="s">
        <v>72</v>
      </c>
      <c r="AY270" s="254" t="s">
        <v>146</v>
      </c>
    </row>
    <row r="271" s="14" customFormat="1">
      <c r="A271" s="14"/>
      <c r="B271" s="244"/>
      <c r="C271" s="245"/>
      <c r="D271" s="235" t="s">
        <v>155</v>
      </c>
      <c r="E271" s="246" t="s">
        <v>19</v>
      </c>
      <c r="F271" s="247" t="s">
        <v>408</v>
      </c>
      <c r="G271" s="245"/>
      <c r="H271" s="248">
        <v>9</v>
      </c>
      <c r="I271" s="249"/>
      <c r="J271" s="245"/>
      <c r="K271" s="245"/>
      <c r="L271" s="250"/>
      <c r="M271" s="251"/>
      <c r="N271" s="252"/>
      <c r="O271" s="252"/>
      <c r="P271" s="252"/>
      <c r="Q271" s="252"/>
      <c r="R271" s="252"/>
      <c r="S271" s="252"/>
      <c r="T271" s="253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4" t="s">
        <v>155</v>
      </c>
      <c r="AU271" s="254" t="s">
        <v>82</v>
      </c>
      <c r="AV271" s="14" t="s">
        <v>82</v>
      </c>
      <c r="AW271" s="14" t="s">
        <v>33</v>
      </c>
      <c r="AX271" s="14" t="s">
        <v>72</v>
      </c>
      <c r="AY271" s="254" t="s">
        <v>146</v>
      </c>
    </row>
    <row r="272" s="16" customFormat="1">
      <c r="A272" s="16"/>
      <c r="B272" s="266"/>
      <c r="C272" s="267"/>
      <c r="D272" s="235" t="s">
        <v>155</v>
      </c>
      <c r="E272" s="268" t="s">
        <v>19</v>
      </c>
      <c r="F272" s="269" t="s">
        <v>164</v>
      </c>
      <c r="G272" s="267"/>
      <c r="H272" s="270">
        <v>22.5</v>
      </c>
      <c r="I272" s="271"/>
      <c r="J272" s="267"/>
      <c r="K272" s="267"/>
      <c r="L272" s="272"/>
      <c r="M272" s="273"/>
      <c r="N272" s="274"/>
      <c r="O272" s="274"/>
      <c r="P272" s="274"/>
      <c r="Q272" s="274"/>
      <c r="R272" s="274"/>
      <c r="S272" s="274"/>
      <c r="T272" s="27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76" t="s">
        <v>155</v>
      </c>
      <c r="AU272" s="276" t="s">
        <v>82</v>
      </c>
      <c r="AV272" s="16" t="s">
        <v>153</v>
      </c>
      <c r="AW272" s="16" t="s">
        <v>33</v>
      </c>
      <c r="AX272" s="16" t="s">
        <v>80</v>
      </c>
      <c r="AY272" s="276" t="s">
        <v>146</v>
      </c>
    </row>
    <row r="273" s="2" customFormat="1" ht="16.5" customHeight="1">
      <c r="A273" s="40"/>
      <c r="B273" s="41"/>
      <c r="C273" s="277" t="s">
        <v>409</v>
      </c>
      <c r="D273" s="277" t="s">
        <v>246</v>
      </c>
      <c r="E273" s="278" t="s">
        <v>410</v>
      </c>
      <c r="F273" s="279" t="s">
        <v>411</v>
      </c>
      <c r="G273" s="280" t="s">
        <v>367</v>
      </c>
      <c r="H273" s="281">
        <v>76.5</v>
      </c>
      <c r="I273" s="282"/>
      <c r="J273" s="283">
        <f>ROUND(I273*H273,2)</f>
        <v>0</v>
      </c>
      <c r="K273" s="279" t="s">
        <v>19</v>
      </c>
      <c r="L273" s="284"/>
      <c r="M273" s="285" t="s">
        <v>19</v>
      </c>
      <c r="N273" s="286" t="s">
        <v>43</v>
      </c>
      <c r="O273" s="86"/>
      <c r="P273" s="229">
        <f>O273*H273</f>
        <v>0</v>
      </c>
      <c r="Q273" s="229">
        <v>0.020799999999999999</v>
      </c>
      <c r="R273" s="229">
        <f>Q273*H273</f>
        <v>1.5912</v>
      </c>
      <c r="S273" s="229">
        <v>0</v>
      </c>
      <c r="T273" s="230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31" t="s">
        <v>206</v>
      </c>
      <c r="AT273" s="231" t="s">
        <v>246</v>
      </c>
      <c r="AU273" s="231" t="s">
        <v>82</v>
      </c>
      <c r="AY273" s="19" t="s">
        <v>146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9" t="s">
        <v>80</v>
      </c>
      <c r="BK273" s="232">
        <f>ROUND(I273*H273,2)</f>
        <v>0</v>
      </c>
      <c r="BL273" s="19" t="s">
        <v>153</v>
      </c>
      <c r="BM273" s="231" t="s">
        <v>412</v>
      </c>
    </row>
    <row r="274" s="14" customFormat="1">
      <c r="A274" s="14"/>
      <c r="B274" s="244"/>
      <c r="C274" s="245"/>
      <c r="D274" s="235" t="s">
        <v>155</v>
      </c>
      <c r="E274" s="246" t="s">
        <v>19</v>
      </c>
      <c r="F274" s="247" t="s">
        <v>413</v>
      </c>
      <c r="G274" s="245"/>
      <c r="H274" s="248">
        <v>76.5</v>
      </c>
      <c r="I274" s="249"/>
      <c r="J274" s="245"/>
      <c r="K274" s="245"/>
      <c r="L274" s="250"/>
      <c r="M274" s="251"/>
      <c r="N274" s="252"/>
      <c r="O274" s="252"/>
      <c r="P274" s="252"/>
      <c r="Q274" s="252"/>
      <c r="R274" s="252"/>
      <c r="S274" s="252"/>
      <c r="T274" s="253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4" t="s">
        <v>155</v>
      </c>
      <c r="AU274" s="254" t="s">
        <v>82</v>
      </c>
      <c r="AV274" s="14" t="s">
        <v>82</v>
      </c>
      <c r="AW274" s="14" t="s">
        <v>33</v>
      </c>
      <c r="AX274" s="14" t="s">
        <v>72</v>
      </c>
      <c r="AY274" s="254" t="s">
        <v>146</v>
      </c>
    </row>
    <row r="275" s="16" customFormat="1">
      <c r="A275" s="16"/>
      <c r="B275" s="266"/>
      <c r="C275" s="267"/>
      <c r="D275" s="235" t="s">
        <v>155</v>
      </c>
      <c r="E275" s="268" t="s">
        <v>19</v>
      </c>
      <c r="F275" s="269" t="s">
        <v>164</v>
      </c>
      <c r="G275" s="267"/>
      <c r="H275" s="270">
        <v>76.5</v>
      </c>
      <c r="I275" s="271"/>
      <c r="J275" s="267"/>
      <c r="K275" s="267"/>
      <c r="L275" s="272"/>
      <c r="M275" s="273"/>
      <c r="N275" s="274"/>
      <c r="O275" s="274"/>
      <c r="P275" s="274"/>
      <c r="Q275" s="274"/>
      <c r="R275" s="274"/>
      <c r="S275" s="274"/>
      <c r="T275" s="275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T275" s="276" t="s">
        <v>155</v>
      </c>
      <c r="AU275" s="276" t="s">
        <v>82</v>
      </c>
      <c r="AV275" s="16" t="s">
        <v>153</v>
      </c>
      <c r="AW275" s="16" t="s">
        <v>33</v>
      </c>
      <c r="AX275" s="16" t="s">
        <v>80</v>
      </c>
      <c r="AY275" s="276" t="s">
        <v>146</v>
      </c>
    </row>
    <row r="276" s="2" customFormat="1" ht="24" customHeight="1">
      <c r="A276" s="40"/>
      <c r="B276" s="41"/>
      <c r="C276" s="220" t="s">
        <v>414</v>
      </c>
      <c r="D276" s="220" t="s">
        <v>148</v>
      </c>
      <c r="E276" s="221" t="s">
        <v>415</v>
      </c>
      <c r="F276" s="222" t="s">
        <v>416</v>
      </c>
      <c r="G276" s="223" t="s">
        <v>350</v>
      </c>
      <c r="H276" s="224">
        <v>22.5</v>
      </c>
      <c r="I276" s="225"/>
      <c r="J276" s="226">
        <f>ROUND(I276*H276,2)</f>
        <v>0</v>
      </c>
      <c r="K276" s="222" t="s">
        <v>152</v>
      </c>
      <c r="L276" s="46"/>
      <c r="M276" s="227" t="s">
        <v>19</v>
      </c>
      <c r="N276" s="228" t="s">
        <v>43</v>
      </c>
      <c r="O276" s="86"/>
      <c r="P276" s="229">
        <f>O276*H276</f>
        <v>0</v>
      </c>
      <c r="Q276" s="229">
        <v>0.11046105000000001</v>
      </c>
      <c r="R276" s="229">
        <f>Q276*H276</f>
        <v>2.4853736250000003</v>
      </c>
      <c r="S276" s="229">
        <v>0</v>
      </c>
      <c r="T276" s="230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31" t="s">
        <v>153</v>
      </c>
      <c r="AT276" s="231" t="s">
        <v>148</v>
      </c>
      <c r="AU276" s="231" t="s">
        <v>82</v>
      </c>
      <c r="AY276" s="19" t="s">
        <v>146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19" t="s">
        <v>80</v>
      </c>
      <c r="BK276" s="232">
        <f>ROUND(I276*H276,2)</f>
        <v>0</v>
      </c>
      <c r="BL276" s="19" t="s">
        <v>153</v>
      </c>
      <c r="BM276" s="231" t="s">
        <v>417</v>
      </c>
    </row>
    <row r="277" s="14" customFormat="1">
      <c r="A277" s="14"/>
      <c r="B277" s="244"/>
      <c r="C277" s="245"/>
      <c r="D277" s="235" t="s">
        <v>155</v>
      </c>
      <c r="E277" s="246" t="s">
        <v>19</v>
      </c>
      <c r="F277" s="247" t="s">
        <v>407</v>
      </c>
      <c r="G277" s="245"/>
      <c r="H277" s="248">
        <v>13.5</v>
      </c>
      <c r="I277" s="249"/>
      <c r="J277" s="245"/>
      <c r="K277" s="245"/>
      <c r="L277" s="250"/>
      <c r="M277" s="251"/>
      <c r="N277" s="252"/>
      <c r="O277" s="252"/>
      <c r="P277" s="252"/>
      <c r="Q277" s="252"/>
      <c r="R277" s="252"/>
      <c r="S277" s="252"/>
      <c r="T277" s="253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4" t="s">
        <v>155</v>
      </c>
      <c r="AU277" s="254" t="s">
        <v>82</v>
      </c>
      <c r="AV277" s="14" t="s">
        <v>82</v>
      </c>
      <c r="AW277" s="14" t="s">
        <v>33</v>
      </c>
      <c r="AX277" s="14" t="s">
        <v>72</v>
      </c>
      <c r="AY277" s="254" t="s">
        <v>146</v>
      </c>
    </row>
    <row r="278" s="14" customFormat="1">
      <c r="A278" s="14"/>
      <c r="B278" s="244"/>
      <c r="C278" s="245"/>
      <c r="D278" s="235" t="s">
        <v>155</v>
      </c>
      <c r="E278" s="246" t="s">
        <v>19</v>
      </c>
      <c r="F278" s="247" t="s">
        <v>408</v>
      </c>
      <c r="G278" s="245"/>
      <c r="H278" s="248">
        <v>9</v>
      </c>
      <c r="I278" s="249"/>
      <c r="J278" s="245"/>
      <c r="K278" s="245"/>
      <c r="L278" s="250"/>
      <c r="M278" s="251"/>
      <c r="N278" s="252"/>
      <c r="O278" s="252"/>
      <c r="P278" s="252"/>
      <c r="Q278" s="252"/>
      <c r="R278" s="252"/>
      <c r="S278" s="252"/>
      <c r="T278" s="25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4" t="s">
        <v>155</v>
      </c>
      <c r="AU278" s="254" t="s">
        <v>82</v>
      </c>
      <c r="AV278" s="14" t="s">
        <v>82</v>
      </c>
      <c r="AW278" s="14" t="s">
        <v>33</v>
      </c>
      <c r="AX278" s="14" t="s">
        <v>72</v>
      </c>
      <c r="AY278" s="254" t="s">
        <v>146</v>
      </c>
    </row>
    <row r="279" s="16" customFormat="1">
      <c r="A279" s="16"/>
      <c r="B279" s="266"/>
      <c r="C279" s="267"/>
      <c r="D279" s="235" t="s">
        <v>155</v>
      </c>
      <c r="E279" s="268" t="s">
        <v>19</v>
      </c>
      <c r="F279" s="269" t="s">
        <v>164</v>
      </c>
      <c r="G279" s="267"/>
      <c r="H279" s="270">
        <v>22.5</v>
      </c>
      <c r="I279" s="271"/>
      <c r="J279" s="267"/>
      <c r="K279" s="267"/>
      <c r="L279" s="272"/>
      <c r="M279" s="273"/>
      <c r="N279" s="274"/>
      <c r="O279" s="274"/>
      <c r="P279" s="274"/>
      <c r="Q279" s="274"/>
      <c r="R279" s="274"/>
      <c r="S279" s="274"/>
      <c r="T279" s="275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T279" s="276" t="s">
        <v>155</v>
      </c>
      <c r="AU279" s="276" t="s">
        <v>82</v>
      </c>
      <c r="AV279" s="16" t="s">
        <v>153</v>
      </c>
      <c r="AW279" s="16" t="s">
        <v>33</v>
      </c>
      <c r="AX279" s="16" t="s">
        <v>80</v>
      </c>
      <c r="AY279" s="276" t="s">
        <v>146</v>
      </c>
    </row>
    <row r="280" s="2" customFormat="1" ht="16.5" customHeight="1">
      <c r="A280" s="40"/>
      <c r="B280" s="41"/>
      <c r="C280" s="220" t="s">
        <v>418</v>
      </c>
      <c r="D280" s="220" t="s">
        <v>148</v>
      </c>
      <c r="E280" s="221" t="s">
        <v>419</v>
      </c>
      <c r="F280" s="222" t="s">
        <v>420</v>
      </c>
      <c r="G280" s="223" t="s">
        <v>228</v>
      </c>
      <c r="H280" s="224">
        <v>10.125</v>
      </c>
      <c r="I280" s="225"/>
      <c r="J280" s="226">
        <f>ROUND(I280*H280,2)</f>
        <v>0</v>
      </c>
      <c r="K280" s="222" t="s">
        <v>152</v>
      </c>
      <c r="L280" s="46"/>
      <c r="M280" s="227" t="s">
        <v>19</v>
      </c>
      <c r="N280" s="228" t="s">
        <v>43</v>
      </c>
      <c r="O280" s="86"/>
      <c r="P280" s="229">
        <f>O280*H280</f>
        <v>0</v>
      </c>
      <c r="Q280" s="229">
        <v>0.0065846400000000001</v>
      </c>
      <c r="R280" s="229">
        <f>Q280*H280</f>
        <v>0.066669480000000003</v>
      </c>
      <c r="S280" s="229">
        <v>0</v>
      </c>
      <c r="T280" s="230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31" t="s">
        <v>153</v>
      </c>
      <c r="AT280" s="231" t="s">
        <v>148</v>
      </c>
      <c r="AU280" s="231" t="s">
        <v>82</v>
      </c>
      <c r="AY280" s="19" t="s">
        <v>146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9" t="s">
        <v>80</v>
      </c>
      <c r="BK280" s="232">
        <f>ROUND(I280*H280,2)</f>
        <v>0</v>
      </c>
      <c r="BL280" s="19" t="s">
        <v>153</v>
      </c>
      <c r="BM280" s="231" t="s">
        <v>421</v>
      </c>
    </row>
    <row r="281" s="14" customFormat="1">
      <c r="A281" s="14"/>
      <c r="B281" s="244"/>
      <c r="C281" s="245"/>
      <c r="D281" s="235" t="s">
        <v>155</v>
      </c>
      <c r="E281" s="246" t="s">
        <v>19</v>
      </c>
      <c r="F281" s="247" t="s">
        <v>422</v>
      </c>
      <c r="G281" s="245"/>
      <c r="H281" s="248">
        <v>6.0750000000000002</v>
      </c>
      <c r="I281" s="249"/>
      <c r="J281" s="245"/>
      <c r="K281" s="245"/>
      <c r="L281" s="250"/>
      <c r="M281" s="251"/>
      <c r="N281" s="252"/>
      <c r="O281" s="252"/>
      <c r="P281" s="252"/>
      <c r="Q281" s="252"/>
      <c r="R281" s="252"/>
      <c r="S281" s="252"/>
      <c r="T281" s="253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4" t="s">
        <v>155</v>
      </c>
      <c r="AU281" s="254" t="s">
        <v>82</v>
      </c>
      <c r="AV281" s="14" t="s">
        <v>82</v>
      </c>
      <c r="AW281" s="14" t="s">
        <v>33</v>
      </c>
      <c r="AX281" s="14" t="s">
        <v>72</v>
      </c>
      <c r="AY281" s="254" t="s">
        <v>146</v>
      </c>
    </row>
    <row r="282" s="14" customFormat="1">
      <c r="A282" s="14"/>
      <c r="B282" s="244"/>
      <c r="C282" s="245"/>
      <c r="D282" s="235" t="s">
        <v>155</v>
      </c>
      <c r="E282" s="246" t="s">
        <v>19</v>
      </c>
      <c r="F282" s="247" t="s">
        <v>423</v>
      </c>
      <c r="G282" s="245"/>
      <c r="H282" s="248">
        <v>4.0499999999999998</v>
      </c>
      <c r="I282" s="249"/>
      <c r="J282" s="245"/>
      <c r="K282" s="245"/>
      <c r="L282" s="250"/>
      <c r="M282" s="251"/>
      <c r="N282" s="252"/>
      <c r="O282" s="252"/>
      <c r="P282" s="252"/>
      <c r="Q282" s="252"/>
      <c r="R282" s="252"/>
      <c r="S282" s="252"/>
      <c r="T282" s="253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4" t="s">
        <v>155</v>
      </c>
      <c r="AU282" s="254" t="s">
        <v>82</v>
      </c>
      <c r="AV282" s="14" t="s">
        <v>82</v>
      </c>
      <c r="AW282" s="14" t="s">
        <v>33</v>
      </c>
      <c r="AX282" s="14" t="s">
        <v>72</v>
      </c>
      <c r="AY282" s="254" t="s">
        <v>146</v>
      </c>
    </row>
    <row r="283" s="16" customFormat="1">
      <c r="A283" s="16"/>
      <c r="B283" s="266"/>
      <c r="C283" s="267"/>
      <c r="D283" s="235" t="s">
        <v>155</v>
      </c>
      <c r="E283" s="268" t="s">
        <v>19</v>
      </c>
      <c r="F283" s="269" t="s">
        <v>164</v>
      </c>
      <c r="G283" s="267"/>
      <c r="H283" s="270">
        <v>10.125</v>
      </c>
      <c r="I283" s="271"/>
      <c r="J283" s="267"/>
      <c r="K283" s="267"/>
      <c r="L283" s="272"/>
      <c r="M283" s="273"/>
      <c r="N283" s="274"/>
      <c r="O283" s="274"/>
      <c r="P283" s="274"/>
      <c r="Q283" s="274"/>
      <c r="R283" s="274"/>
      <c r="S283" s="274"/>
      <c r="T283" s="275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T283" s="276" t="s">
        <v>155</v>
      </c>
      <c r="AU283" s="276" t="s">
        <v>82</v>
      </c>
      <c r="AV283" s="16" t="s">
        <v>153</v>
      </c>
      <c r="AW283" s="16" t="s">
        <v>33</v>
      </c>
      <c r="AX283" s="16" t="s">
        <v>80</v>
      </c>
      <c r="AY283" s="276" t="s">
        <v>146</v>
      </c>
    </row>
    <row r="284" s="2" customFormat="1" ht="16.5" customHeight="1">
      <c r="A284" s="40"/>
      <c r="B284" s="41"/>
      <c r="C284" s="220" t="s">
        <v>424</v>
      </c>
      <c r="D284" s="220" t="s">
        <v>148</v>
      </c>
      <c r="E284" s="221" t="s">
        <v>425</v>
      </c>
      <c r="F284" s="222" t="s">
        <v>426</v>
      </c>
      <c r="G284" s="223" t="s">
        <v>228</v>
      </c>
      <c r="H284" s="224">
        <v>10.125</v>
      </c>
      <c r="I284" s="225"/>
      <c r="J284" s="226">
        <f>ROUND(I284*H284,2)</f>
        <v>0</v>
      </c>
      <c r="K284" s="222" t="s">
        <v>152</v>
      </c>
      <c r="L284" s="46"/>
      <c r="M284" s="227" t="s">
        <v>19</v>
      </c>
      <c r="N284" s="228" t="s">
        <v>43</v>
      </c>
      <c r="O284" s="86"/>
      <c r="P284" s="229">
        <f>O284*H284</f>
        <v>0</v>
      </c>
      <c r="Q284" s="229">
        <v>0</v>
      </c>
      <c r="R284" s="229">
        <f>Q284*H284</f>
        <v>0</v>
      </c>
      <c r="S284" s="229">
        <v>0</v>
      </c>
      <c r="T284" s="230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31" t="s">
        <v>153</v>
      </c>
      <c r="AT284" s="231" t="s">
        <v>148</v>
      </c>
      <c r="AU284" s="231" t="s">
        <v>82</v>
      </c>
      <c r="AY284" s="19" t="s">
        <v>146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9" t="s">
        <v>80</v>
      </c>
      <c r="BK284" s="232">
        <f>ROUND(I284*H284,2)</f>
        <v>0</v>
      </c>
      <c r="BL284" s="19" t="s">
        <v>153</v>
      </c>
      <c r="BM284" s="231" t="s">
        <v>427</v>
      </c>
    </row>
    <row r="285" s="12" customFormat="1" ht="22.8" customHeight="1">
      <c r="A285" s="12"/>
      <c r="B285" s="204"/>
      <c r="C285" s="205"/>
      <c r="D285" s="206" t="s">
        <v>71</v>
      </c>
      <c r="E285" s="218" t="s">
        <v>188</v>
      </c>
      <c r="F285" s="218" t="s">
        <v>428</v>
      </c>
      <c r="G285" s="205"/>
      <c r="H285" s="205"/>
      <c r="I285" s="208"/>
      <c r="J285" s="219">
        <f>BK285</f>
        <v>0</v>
      </c>
      <c r="K285" s="205"/>
      <c r="L285" s="210"/>
      <c r="M285" s="211"/>
      <c r="N285" s="212"/>
      <c r="O285" s="212"/>
      <c r="P285" s="213">
        <f>SUM(P286:P334)</f>
        <v>0</v>
      </c>
      <c r="Q285" s="212"/>
      <c r="R285" s="213">
        <f>SUM(R286:R334)</f>
        <v>5.0586219999999997</v>
      </c>
      <c r="S285" s="212"/>
      <c r="T285" s="214">
        <f>SUM(T286:T334)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15" t="s">
        <v>80</v>
      </c>
      <c r="AT285" s="216" t="s">
        <v>71</v>
      </c>
      <c r="AU285" s="216" t="s">
        <v>80</v>
      </c>
      <c r="AY285" s="215" t="s">
        <v>146</v>
      </c>
      <c r="BK285" s="217">
        <f>SUM(BK286:BK334)</f>
        <v>0</v>
      </c>
    </row>
    <row r="286" s="2" customFormat="1" ht="24" customHeight="1">
      <c r="A286" s="40"/>
      <c r="B286" s="41"/>
      <c r="C286" s="220" t="s">
        <v>429</v>
      </c>
      <c r="D286" s="220" t="s">
        <v>148</v>
      </c>
      <c r="E286" s="221" t="s">
        <v>430</v>
      </c>
      <c r="F286" s="222" t="s">
        <v>431</v>
      </c>
      <c r="G286" s="223" t="s">
        <v>228</v>
      </c>
      <c r="H286" s="224">
        <v>410.22000000000003</v>
      </c>
      <c r="I286" s="225"/>
      <c r="J286" s="226">
        <f>ROUND(I286*H286,2)</f>
        <v>0</v>
      </c>
      <c r="K286" s="222" t="s">
        <v>152</v>
      </c>
      <c r="L286" s="46"/>
      <c r="M286" s="227" t="s">
        <v>19</v>
      </c>
      <c r="N286" s="228" t="s">
        <v>43</v>
      </c>
      <c r="O286" s="86"/>
      <c r="P286" s="229">
        <f>O286*H286</f>
        <v>0</v>
      </c>
      <c r="Q286" s="229">
        <v>0</v>
      </c>
      <c r="R286" s="229">
        <f>Q286*H286</f>
        <v>0</v>
      </c>
      <c r="S286" s="229">
        <v>0</v>
      </c>
      <c r="T286" s="230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31" t="s">
        <v>153</v>
      </c>
      <c r="AT286" s="231" t="s">
        <v>148</v>
      </c>
      <c r="AU286" s="231" t="s">
        <v>82</v>
      </c>
      <c r="AY286" s="19" t="s">
        <v>146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19" t="s">
        <v>80</v>
      </c>
      <c r="BK286" s="232">
        <f>ROUND(I286*H286,2)</f>
        <v>0</v>
      </c>
      <c r="BL286" s="19" t="s">
        <v>153</v>
      </c>
      <c r="BM286" s="231" t="s">
        <v>432</v>
      </c>
    </row>
    <row r="287" s="13" customFormat="1">
      <c r="A287" s="13"/>
      <c r="B287" s="233"/>
      <c r="C287" s="234"/>
      <c r="D287" s="235" t="s">
        <v>155</v>
      </c>
      <c r="E287" s="236" t="s">
        <v>19</v>
      </c>
      <c r="F287" s="237" t="s">
        <v>168</v>
      </c>
      <c r="G287" s="234"/>
      <c r="H287" s="236" t="s">
        <v>19</v>
      </c>
      <c r="I287" s="238"/>
      <c r="J287" s="234"/>
      <c r="K287" s="234"/>
      <c r="L287" s="239"/>
      <c r="M287" s="240"/>
      <c r="N287" s="241"/>
      <c r="O287" s="241"/>
      <c r="P287" s="241"/>
      <c r="Q287" s="241"/>
      <c r="R287" s="241"/>
      <c r="S287" s="241"/>
      <c r="T287" s="242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3" t="s">
        <v>155</v>
      </c>
      <c r="AU287" s="243" t="s">
        <v>82</v>
      </c>
      <c r="AV287" s="13" t="s">
        <v>80</v>
      </c>
      <c r="AW287" s="13" t="s">
        <v>33</v>
      </c>
      <c r="AX287" s="13" t="s">
        <v>72</v>
      </c>
      <c r="AY287" s="243" t="s">
        <v>146</v>
      </c>
    </row>
    <row r="288" s="14" customFormat="1">
      <c r="A288" s="14"/>
      <c r="B288" s="244"/>
      <c r="C288" s="245"/>
      <c r="D288" s="235" t="s">
        <v>155</v>
      </c>
      <c r="E288" s="246" t="s">
        <v>19</v>
      </c>
      <c r="F288" s="247" t="s">
        <v>433</v>
      </c>
      <c r="G288" s="245"/>
      <c r="H288" s="248">
        <v>120.89</v>
      </c>
      <c r="I288" s="249"/>
      <c r="J288" s="245"/>
      <c r="K288" s="245"/>
      <c r="L288" s="250"/>
      <c r="M288" s="251"/>
      <c r="N288" s="252"/>
      <c r="O288" s="252"/>
      <c r="P288" s="252"/>
      <c r="Q288" s="252"/>
      <c r="R288" s="252"/>
      <c r="S288" s="252"/>
      <c r="T288" s="25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4" t="s">
        <v>155</v>
      </c>
      <c r="AU288" s="254" t="s">
        <v>82</v>
      </c>
      <c r="AV288" s="14" t="s">
        <v>82</v>
      </c>
      <c r="AW288" s="14" t="s">
        <v>33</v>
      </c>
      <c r="AX288" s="14" t="s">
        <v>72</v>
      </c>
      <c r="AY288" s="254" t="s">
        <v>146</v>
      </c>
    </row>
    <row r="289" s="15" customFormat="1">
      <c r="A289" s="15"/>
      <c r="B289" s="255"/>
      <c r="C289" s="256"/>
      <c r="D289" s="235" t="s">
        <v>155</v>
      </c>
      <c r="E289" s="257" t="s">
        <v>19</v>
      </c>
      <c r="F289" s="258" t="s">
        <v>159</v>
      </c>
      <c r="G289" s="256"/>
      <c r="H289" s="259">
        <v>120.89</v>
      </c>
      <c r="I289" s="260"/>
      <c r="J289" s="256"/>
      <c r="K289" s="256"/>
      <c r="L289" s="261"/>
      <c r="M289" s="262"/>
      <c r="N289" s="263"/>
      <c r="O289" s="263"/>
      <c r="P289" s="263"/>
      <c r="Q289" s="263"/>
      <c r="R289" s="263"/>
      <c r="S289" s="263"/>
      <c r="T289" s="264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5" t="s">
        <v>155</v>
      </c>
      <c r="AU289" s="265" t="s">
        <v>82</v>
      </c>
      <c r="AV289" s="15" t="s">
        <v>160</v>
      </c>
      <c r="AW289" s="15" t="s">
        <v>33</v>
      </c>
      <c r="AX289" s="15" t="s">
        <v>72</v>
      </c>
      <c r="AY289" s="265" t="s">
        <v>146</v>
      </c>
    </row>
    <row r="290" s="13" customFormat="1">
      <c r="A290" s="13"/>
      <c r="B290" s="233"/>
      <c r="C290" s="234"/>
      <c r="D290" s="235" t="s">
        <v>155</v>
      </c>
      <c r="E290" s="236" t="s">
        <v>19</v>
      </c>
      <c r="F290" s="237" t="s">
        <v>170</v>
      </c>
      <c r="G290" s="234"/>
      <c r="H290" s="236" t="s">
        <v>19</v>
      </c>
      <c r="I290" s="238"/>
      <c r="J290" s="234"/>
      <c r="K290" s="234"/>
      <c r="L290" s="239"/>
      <c r="M290" s="240"/>
      <c r="N290" s="241"/>
      <c r="O290" s="241"/>
      <c r="P290" s="241"/>
      <c r="Q290" s="241"/>
      <c r="R290" s="241"/>
      <c r="S290" s="241"/>
      <c r="T290" s="242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43" t="s">
        <v>155</v>
      </c>
      <c r="AU290" s="243" t="s">
        <v>82</v>
      </c>
      <c r="AV290" s="13" t="s">
        <v>80</v>
      </c>
      <c r="AW290" s="13" t="s">
        <v>33</v>
      </c>
      <c r="AX290" s="13" t="s">
        <v>72</v>
      </c>
      <c r="AY290" s="243" t="s">
        <v>146</v>
      </c>
    </row>
    <row r="291" s="14" customFormat="1">
      <c r="A291" s="14"/>
      <c r="B291" s="244"/>
      <c r="C291" s="245"/>
      <c r="D291" s="235" t="s">
        <v>155</v>
      </c>
      <c r="E291" s="246" t="s">
        <v>19</v>
      </c>
      <c r="F291" s="247" t="s">
        <v>434</v>
      </c>
      <c r="G291" s="245"/>
      <c r="H291" s="248">
        <v>289.32999999999998</v>
      </c>
      <c r="I291" s="249"/>
      <c r="J291" s="245"/>
      <c r="K291" s="245"/>
      <c r="L291" s="250"/>
      <c r="M291" s="251"/>
      <c r="N291" s="252"/>
      <c r="O291" s="252"/>
      <c r="P291" s="252"/>
      <c r="Q291" s="252"/>
      <c r="R291" s="252"/>
      <c r="S291" s="252"/>
      <c r="T291" s="253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4" t="s">
        <v>155</v>
      </c>
      <c r="AU291" s="254" t="s">
        <v>82</v>
      </c>
      <c r="AV291" s="14" t="s">
        <v>82</v>
      </c>
      <c r="AW291" s="14" t="s">
        <v>33</v>
      </c>
      <c r="AX291" s="14" t="s">
        <v>72</v>
      </c>
      <c r="AY291" s="254" t="s">
        <v>146</v>
      </c>
    </row>
    <row r="292" s="15" customFormat="1">
      <c r="A292" s="15"/>
      <c r="B292" s="255"/>
      <c r="C292" s="256"/>
      <c r="D292" s="235" t="s">
        <v>155</v>
      </c>
      <c r="E292" s="257" t="s">
        <v>19</v>
      </c>
      <c r="F292" s="258" t="s">
        <v>159</v>
      </c>
      <c r="G292" s="256"/>
      <c r="H292" s="259">
        <v>289.32999999999998</v>
      </c>
      <c r="I292" s="260"/>
      <c r="J292" s="256"/>
      <c r="K292" s="256"/>
      <c r="L292" s="261"/>
      <c r="M292" s="262"/>
      <c r="N292" s="263"/>
      <c r="O292" s="263"/>
      <c r="P292" s="263"/>
      <c r="Q292" s="263"/>
      <c r="R292" s="263"/>
      <c r="S292" s="263"/>
      <c r="T292" s="264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65" t="s">
        <v>155</v>
      </c>
      <c r="AU292" s="265" t="s">
        <v>82</v>
      </c>
      <c r="AV292" s="15" t="s">
        <v>160</v>
      </c>
      <c r="AW292" s="15" t="s">
        <v>33</v>
      </c>
      <c r="AX292" s="15" t="s">
        <v>72</v>
      </c>
      <c r="AY292" s="265" t="s">
        <v>146</v>
      </c>
    </row>
    <row r="293" s="16" customFormat="1">
      <c r="A293" s="16"/>
      <c r="B293" s="266"/>
      <c r="C293" s="267"/>
      <c r="D293" s="235" t="s">
        <v>155</v>
      </c>
      <c r="E293" s="268" t="s">
        <v>19</v>
      </c>
      <c r="F293" s="269" t="s">
        <v>164</v>
      </c>
      <c r="G293" s="267"/>
      <c r="H293" s="270">
        <v>410.22000000000003</v>
      </c>
      <c r="I293" s="271"/>
      <c r="J293" s="267"/>
      <c r="K293" s="267"/>
      <c r="L293" s="272"/>
      <c r="M293" s="273"/>
      <c r="N293" s="274"/>
      <c r="O293" s="274"/>
      <c r="P293" s="274"/>
      <c r="Q293" s="274"/>
      <c r="R293" s="274"/>
      <c r="S293" s="274"/>
      <c r="T293" s="27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76" t="s">
        <v>155</v>
      </c>
      <c r="AU293" s="276" t="s">
        <v>82</v>
      </c>
      <c r="AV293" s="16" t="s">
        <v>153</v>
      </c>
      <c r="AW293" s="16" t="s">
        <v>33</v>
      </c>
      <c r="AX293" s="16" t="s">
        <v>80</v>
      </c>
      <c r="AY293" s="276" t="s">
        <v>146</v>
      </c>
    </row>
    <row r="294" s="2" customFormat="1" ht="16.5" customHeight="1">
      <c r="A294" s="40"/>
      <c r="B294" s="41"/>
      <c r="C294" s="277" t="s">
        <v>435</v>
      </c>
      <c r="D294" s="277" t="s">
        <v>246</v>
      </c>
      <c r="E294" s="278" t="s">
        <v>436</v>
      </c>
      <c r="F294" s="279" t="s">
        <v>437</v>
      </c>
      <c r="G294" s="280" t="s">
        <v>151</v>
      </c>
      <c r="H294" s="281">
        <v>63.378999999999998</v>
      </c>
      <c r="I294" s="282"/>
      <c r="J294" s="283">
        <f>ROUND(I294*H294,2)</f>
        <v>0</v>
      </c>
      <c r="K294" s="279" t="s">
        <v>19</v>
      </c>
      <c r="L294" s="284"/>
      <c r="M294" s="285" t="s">
        <v>19</v>
      </c>
      <c r="N294" s="286" t="s">
        <v>43</v>
      </c>
      <c r="O294" s="86"/>
      <c r="P294" s="229">
        <f>O294*H294</f>
        <v>0</v>
      </c>
      <c r="Q294" s="229">
        <v>0</v>
      </c>
      <c r="R294" s="229">
        <f>Q294*H294</f>
        <v>0</v>
      </c>
      <c r="S294" s="229">
        <v>0</v>
      </c>
      <c r="T294" s="230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31" t="s">
        <v>206</v>
      </c>
      <c r="AT294" s="231" t="s">
        <v>246</v>
      </c>
      <c r="AU294" s="231" t="s">
        <v>82</v>
      </c>
      <c r="AY294" s="19" t="s">
        <v>146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9" t="s">
        <v>80</v>
      </c>
      <c r="BK294" s="232">
        <f>ROUND(I294*H294,2)</f>
        <v>0</v>
      </c>
      <c r="BL294" s="19" t="s">
        <v>153</v>
      </c>
      <c r="BM294" s="231" t="s">
        <v>438</v>
      </c>
    </row>
    <row r="295" s="14" customFormat="1">
      <c r="A295" s="14"/>
      <c r="B295" s="244"/>
      <c r="C295" s="245"/>
      <c r="D295" s="235" t="s">
        <v>155</v>
      </c>
      <c r="E295" s="246" t="s">
        <v>19</v>
      </c>
      <c r="F295" s="247" t="s">
        <v>439</v>
      </c>
      <c r="G295" s="245"/>
      <c r="H295" s="248">
        <v>63.378999999999998</v>
      </c>
      <c r="I295" s="249"/>
      <c r="J295" s="245"/>
      <c r="K295" s="245"/>
      <c r="L295" s="250"/>
      <c r="M295" s="251"/>
      <c r="N295" s="252"/>
      <c r="O295" s="252"/>
      <c r="P295" s="252"/>
      <c r="Q295" s="252"/>
      <c r="R295" s="252"/>
      <c r="S295" s="252"/>
      <c r="T295" s="253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4" t="s">
        <v>155</v>
      </c>
      <c r="AU295" s="254" t="s">
        <v>82</v>
      </c>
      <c r="AV295" s="14" t="s">
        <v>82</v>
      </c>
      <c r="AW295" s="14" t="s">
        <v>33</v>
      </c>
      <c r="AX295" s="14" t="s">
        <v>72</v>
      </c>
      <c r="AY295" s="254" t="s">
        <v>146</v>
      </c>
    </row>
    <row r="296" s="16" customFormat="1">
      <c r="A296" s="16"/>
      <c r="B296" s="266"/>
      <c r="C296" s="267"/>
      <c r="D296" s="235" t="s">
        <v>155</v>
      </c>
      <c r="E296" s="268" t="s">
        <v>19</v>
      </c>
      <c r="F296" s="269" t="s">
        <v>164</v>
      </c>
      <c r="G296" s="267"/>
      <c r="H296" s="270">
        <v>63.378999999999998</v>
      </c>
      <c r="I296" s="271"/>
      <c r="J296" s="267"/>
      <c r="K296" s="267"/>
      <c r="L296" s="272"/>
      <c r="M296" s="273"/>
      <c r="N296" s="274"/>
      <c r="O296" s="274"/>
      <c r="P296" s="274"/>
      <c r="Q296" s="274"/>
      <c r="R296" s="274"/>
      <c r="S296" s="274"/>
      <c r="T296" s="275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T296" s="276" t="s">
        <v>155</v>
      </c>
      <c r="AU296" s="276" t="s">
        <v>82</v>
      </c>
      <c r="AV296" s="16" t="s">
        <v>153</v>
      </c>
      <c r="AW296" s="16" t="s">
        <v>33</v>
      </c>
      <c r="AX296" s="16" t="s">
        <v>80</v>
      </c>
      <c r="AY296" s="276" t="s">
        <v>146</v>
      </c>
    </row>
    <row r="297" s="2" customFormat="1" ht="16.5" customHeight="1">
      <c r="A297" s="40"/>
      <c r="B297" s="41"/>
      <c r="C297" s="220" t="s">
        <v>440</v>
      </c>
      <c r="D297" s="220" t="s">
        <v>148</v>
      </c>
      <c r="E297" s="221" t="s">
        <v>441</v>
      </c>
      <c r="F297" s="222" t="s">
        <v>442</v>
      </c>
      <c r="G297" s="223" t="s">
        <v>228</v>
      </c>
      <c r="H297" s="224">
        <v>23.079999999999998</v>
      </c>
      <c r="I297" s="225"/>
      <c r="J297" s="226">
        <f>ROUND(I297*H297,2)</f>
        <v>0</v>
      </c>
      <c r="K297" s="222" t="s">
        <v>152</v>
      </c>
      <c r="L297" s="46"/>
      <c r="M297" s="227" t="s">
        <v>19</v>
      </c>
      <c r="N297" s="228" t="s">
        <v>43</v>
      </c>
      <c r="O297" s="86"/>
      <c r="P297" s="229">
        <f>O297*H297</f>
        <v>0</v>
      </c>
      <c r="Q297" s="229">
        <v>0</v>
      </c>
      <c r="R297" s="229">
        <f>Q297*H297</f>
        <v>0</v>
      </c>
      <c r="S297" s="229">
        <v>0</v>
      </c>
      <c r="T297" s="230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31" t="s">
        <v>153</v>
      </c>
      <c r="AT297" s="231" t="s">
        <v>148</v>
      </c>
      <c r="AU297" s="231" t="s">
        <v>82</v>
      </c>
      <c r="AY297" s="19" t="s">
        <v>146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19" t="s">
        <v>80</v>
      </c>
      <c r="BK297" s="232">
        <f>ROUND(I297*H297,2)</f>
        <v>0</v>
      </c>
      <c r="BL297" s="19" t="s">
        <v>153</v>
      </c>
      <c r="BM297" s="231" t="s">
        <v>443</v>
      </c>
    </row>
    <row r="298" s="13" customFormat="1">
      <c r="A298" s="13"/>
      <c r="B298" s="233"/>
      <c r="C298" s="234"/>
      <c r="D298" s="235" t="s">
        <v>155</v>
      </c>
      <c r="E298" s="236" t="s">
        <v>19</v>
      </c>
      <c r="F298" s="237" t="s">
        <v>444</v>
      </c>
      <c r="G298" s="234"/>
      <c r="H298" s="236" t="s">
        <v>19</v>
      </c>
      <c r="I298" s="238"/>
      <c r="J298" s="234"/>
      <c r="K298" s="234"/>
      <c r="L298" s="239"/>
      <c r="M298" s="240"/>
      <c r="N298" s="241"/>
      <c r="O298" s="241"/>
      <c r="P298" s="241"/>
      <c r="Q298" s="241"/>
      <c r="R298" s="241"/>
      <c r="S298" s="241"/>
      <c r="T298" s="242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3" t="s">
        <v>155</v>
      </c>
      <c r="AU298" s="243" t="s">
        <v>82</v>
      </c>
      <c r="AV298" s="13" t="s">
        <v>80</v>
      </c>
      <c r="AW298" s="13" t="s">
        <v>33</v>
      </c>
      <c r="AX298" s="13" t="s">
        <v>72</v>
      </c>
      <c r="AY298" s="243" t="s">
        <v>146</v>
      </c>
    </row>
    <row r="299" s="13" customFormat="1">
      <c r="A299" s="13"/>
      <c r="B299" s="233"/>
      <c r="C299" s="234"/>
      <c r="D299" s="235" t="s">
        <v>155</v>
      </c>
      <c r="E299" s="236" t="s">
        <v>19</v>
      </c>
      <c r="F299" s="237" t="s">
        <v>173</v>
      </c>
      <c r="G299" s="234"/>
      <c r="H299" s="236" t="s">
        <v>19</v>
      </c>
      <c r="I299" s="238"/>
      <c r="J299" s="234"/>
      <c r="K299" s="234"/>
      <c r="L299" s="239"/>
      <c r="M299" s="240"/>
      <c r="N299" s="241"/>
      <c r="O299" s="241"/>
      <c r="P299" s="241"/>
      <c r="Q299" s="241"/>
      <c r="R299" s="241"/>
      <c r="S299" s="241"/>
      <c r="T299" s="242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3" t="s">
        <v>155</v>
      </c>
      <c r="AU299" s="243" t="s">
        <v>82</v>
      </c>
      <c r="AV299" s="13" t="s">
        <v>80</v>
      </c>
      <c r="AW299" s="13" t="s">
        <v>33</v>
      </c>
      <c r="AX299" s="13" t="s">
        <v>72</v>
      </c>
      <c r="AY299" s="243" t="s">
        <v>146</v>
      </c>
    </row>
    <row r="300" s="14" customFormat="1">
      <c r="A300" s="14"/>
      <c r="B300" s="244"/>
      <c r="C300" s="245"/>
      <c r="D300" s="235" t="s">
        <v>155</v>
      </c>
      <c r="E300" s="246" t="s">
        <v>19</v>
      </c>
      <c r="F300" s="247" t="s">
        <v>445</v>
      </c>
      <c r="G300" s="245"/>
      <c r="H300" s="248">
        <v>3.2999999999999998</v>
      </c>
      <c r="I300" s="249"/>
      <c r="J300" s="245"/>
      <c r="K300" s="245"/>
      <c r="L300" s="250"/>
      <c r="M300" s="251"/>
      <c r="N300" s="252"/>
      <c r="O300" s="252"/>
      <c r="P300" s="252"/>
      <c r="Q300" s="252"/>
      <c r="R300" s="252"/>
      <c r="S300" s="252"/>
      <c r="T300" s="253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4" t="s">
        <v>155</v>
      </c>
      <c r="AU300" s="254" t="s">
        <v>82</v>
      </c>
      <c r="AV300" s="14" t="s">
        <v>82</v>
      </c>
      <c r="AW300" s="14" t="s">
        <v>33</v>
      </c>
      <c r="AX300" s="14" t="s">
        <v>72</v>
      </c>
      <c r="AY300" s="254" t="s">
        <v>146</v>
      </c>
    </row>
    <row r="301" s="14" customFormat="1">
      <c r="A301" s="14"/>
      <c r="B301" s="244"/>
      <c r="C301" s="245"/>
      <c r="D301" s="235" t="s">
        <v>155</v>
      </c>
      <c r="E301" s="246" t="s">
        <v>19</v>
      </c>
      <c r="F301" s="247" t="s">
        <v>446</v>
      </c>
      <c r="G301" s="245"/>
      <c r="H301" s="248">
        <v>3.4500000000000002</v>
      </c>
      <c r="I301" s="249"/>
      <c r="J301" s="245"/>
      <c r="K301" s="245"/>
      <c r="L301" s="250"/>
      <c r="M301" s="251"/>
      <c r="N301" s="252"/>
      <c r="O301" s="252"/>
      <c r="P301" s="252"/>
      <c r="Q301" s="252"/>
      <c r="R301" s="252"/>
      <c r="S301" s="252"/>
      <c r="T301" s="253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4" t="s">
        <v>155</v>
      </c>
      <c r="AU301" s="254" t="s">
        <v>82</v>
      </c>
      <c r="AV301" s="14" t="s">
        <v>82</v>
      </c>
      <c r="AW301" s="14" t="s">
        <v>33</v>
      </c>
      <c r="AX301" s="14" t="s">
        <v>72</v>
      </c>
      <c r="AY301" s="254" t="s">
        <v>146</v>
      </c>
    </row>
    <row r="302" s="15" customFormat="1">
      <c r="A302" s="15"/>
      <c r="B302" s="255"/>
      <c r="C302" s="256"/>
      <c r="D302" s="235" t="s">
        <v>155</v>
      </c>
      <c r="E302" s="257" t="s">
        <v>19</v>
      </c>
      <c r="F302" s="258" t="s">
        <v>159</v>
      </c>
      <c r="G302" s="256"/>
      <c r="H302" s="259">
        <v>6.75</v>
      </c>
      <c r="I302" s="260"/>
      <c r="J302" s="256"/>
      <c r="K302" s="256"/>
      <c r="L302" s="261"/>
      <c r="M302" s="262"/>
      <c r="N302" s="263"/>
      <c r="O302" s="263"/>
      <c r="P302" s="263"/>
      <c r="Q302" s="263"/>
      <c r="R302" s="263"/>
      <c r="S302" s="263"/>
      <c r="T302" s="264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65" t="s">
        <v>155</v>
      </c>
      <c r="AU302" s="265" t="s">
        <v>82</v>
      </c>
      <c r="AV302" s="15" t="s">
        <v>160</v>
      </c>
      <c r="AW302" s="15" t="s">
        <v>33</v>
      </c>
      <c r="AX302" s="15" t="s">
        <v>72</v>
      </c>
      <c r="AY302" s="265" t="s">
        <v>146</v>
      </c>
    </row>
    <row r="303" s="13" customFormat="1">
      <c r="A303" s="13"/>
      <c r="B303" s="233"/>
      <c r="C303" s="234"/>
      <c r="D303" s="235" t="s">
        <v>155</v>
      </c>
      <c r="E303" s="236" t="s">
        <v>19</v>
      </c>
      <c r="F303" s="237" t="s">
        <v>177</v>
      </c>
      <c r="G303" s="234"/>
      <c r="H303" s="236" t="s">
        <v>19</v>
      </c>
      <c r="I303" s="238"/>
      <c r="J303" s="234"/>
      <c r="K303" s="234"/>
      <c r="L303" s="239"/>
      <c r="M303" s="240"/>
      <c r="N303" s="241"/>
      <c r="O303" s="241"/>
      <c r="P303" s="241"/>
      <c r="Q303" s="241"/>
      <c r="R303" s="241"/>
      <c r="S303" s="241"/>
      <c r="T303" s="242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3" t="s">
        <v>155</v>
      </c>
      <c r="AU303" s="243" t="s">
        <v>82</v>
      </c>
      <c r="AV303" s="13" t="s">
        <v>80</v>
      </c>
      <c r="AW303" s="13" t="s">
        <v>33</v>
      </c>
      <c r="AX303" s="13" t="s">
        <v>72</v>
      </c>
      <c r="AY303" s="243" t="s">
        <v>146</v>
      </c>
    </row>
    <row r="304" s="14" customFormat="1">
      <c r="A304" s="14"/>
      <c r="B304" s="244"/>
      <c r="C304" s="245"/>
      <c r="D304" s="235" t="s">
        <v>155</v>
      </c>
      <c r="E304" s="246" t="s">
        <v>19</v>
      </c>
      <c r="F304" s="247" t="s">
        <v>268</v>
      </c>
      <c r="G304" s="245"/>
      <c r="H304" s="248">
        <v>16.329999999999998</v>
      </c>
      <c r="I304" s="249"/>
      <c r="J304" s="245"/>
      <c r="K304" s="245"/>
      <c r="L304" s="250"/>
      <c r="M304" s="251"/>
      <c r="N304" s="252"/>
      <c r="O304" s="252"/>
      <c r="P304" s="252"/>
      <c r="Q304" s="252"/>
      <c r="R304" s="252"/>
      <c r="S304" s="252"/>
      <c r="T304" s="253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4" t="s">
        <v>155</v>
      </c>
      <c r="AU304" s="254" t="s">
        <v>82</v>
      </c>
      <c r="AV304" s="14" t="s">
        <v>82</v>
      </c>
      <c r="AW304" s="14" t="s">
        <v>33</v>
      </c>
      <c r="AX304" s="14" t="s">
        <v>72</v>
      </c>
      <c r="AY304" s="254" t="s">
        <v>146</v>
      </c>
    </row>
    <row r="305" s="15" customFormat="1">
      <c r="A305" s="15"/>
      <c r="B305" s="255"/>
      <c r="C305" s="256"/>
      <c r="D305" s="235" t="s">
        <v>155</v>
      </c>
      <c r="E305" s="257" t="s">
        <v>19</v>
      </c>
      <c r="F305" s="258" t="s">
        <v>159</v>
      </c>
      <c r="G305" s="256"/>
      <c r="H305" s="259">
        <v>16.329999999999998</v>
      </c>
      <c r="I305" s="260"/>
      <c r="J305" s="256"/>
      <c r="K305" s="256"/>
      <c r="L305" s="261"/>
      <c r="M305" s="262"/>
      <c r="N305" s="263"/>
      <c r="O305" s="263"/>
      <c r="P305" s="263"/>
      <c r="Q305" s="263"/>
      <c r="R305" s="263"/>
      <c r="S305" s="263"/>
      <c r="T305" s="264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65" t="s">
        <v>155</v>
      </c>
      <c r="AU305" s="265" t="s">
        <v>82</v>
      </c>
      <c r="AV305" s="15" t="s">
        <v>160</v>
      </c>
      <c r="AW305" s="15" t="s">
        <v>33</v>
      </c>
      <c r="AX305" s="15" t="s">
        <v>72</v>
      </c>
      <c r="AY305" s="265" t="s">
        <v>146</v>
      </c>
    </row>
    <row r="306" s="16" customFormat="1">
      <c r="A306" s="16"/>
      <c r="B306" s="266"/>
      <c r="C306" s="267"/>
      <c r="D306" s="235" t="s">
        <v>155</v>
      </c>
      <c r="E306" s="268" t="s">
        <v>19</v>
      </c>
      <c r="F306" s="269" t="s">
        <v>164</v>
      </c>
      <c r="G306" s="267"/>
      <c r="H306" s="270">
        <v>23.079999999999998</v>
      </c>
      <c r="I306" s="271"/>
      <c r="J306" s="267"/>
      <c r="K306" s="267"/>
      <c r="L306" s="272"/>
      <c r="M306" s="273"/>
      <c r="N306" s="274"/>
      <c r="O306" s="274"/>
      <c r="P306" s="274"/>
      <c r="Q306" s="274"/>
      <c r="R306" s="274"/>
      <c r="S306" s="274"/>
      <c r="T306" s="275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T306" s="276" t="s">
        <v>155</v>
      </c>
      <c r="AU306" s="276" t="s">
        <v>82</v>
      </c>
      <c r="AV306" s="16" t="s">
        <v>153</v>
      </c>
      <c r="AW306" s="16" t="s">
        <v>33</v>
      </c>
      <c r="AX306" s="16" t="s">
        <v>80</v>
      </c>
      <c r="AY306" s="276" t="s">
        <v>146</v>
      </c>
    </row>
    <row r="307" s="2" customFormat="1" ht="16.5" customHeight="1">
      <c r="A307" s="40"/>
      <c r="B307" s="41"/>
      <c r="C307" s="220" t="s">
        <v>447</v>
      </c>
      <c r="D307" s="220" t="s">
        <v>148</v>
      </c>
      <c r="E307" s="221" t="s">
        <v>448</v>
      </c>
      <c r="F307" s="222" t="s">
        <v>449</v>
      </c>
      <c r="G307" s="223" t="s">
        <v>228</v>
      </c>
      <c r="H307" s="224">
        <v>410.22000000000003</v>
      </c>
      <c r="I307" s="225"/>
      <c r="J307" s="226">
        <f>ROUND(I307*H307,2)</f>
        <v>0</v>
      </c>
      <c r="K307" s="222" t="s">
        <v>152</v>
      </c>
      <c r="L307" s="46"/>
      <c r="M307" s="227" t="s">
        <v>19</v>
      </c>
      <c r="N307" s="228" t="s">
        <v>43</v>
      </c>
      <c r="O307" s="86"/>
      <c r="P307" s="229">
        <f>O307*H307</f>
        <v>0</v>
      </c>
      <c r="Q307" s="229">
        <v>0</v>
      </c>
      <c r="R307" s="229">
        <f>Q307*H307</f>
        <v>0</v>
      </c>
      <c r="S307" s="229">
        <v>0</v>
      </c>
      <c r="T307" s="230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31" t="s">
        <v>153</v>
      </c>
      <c r="AT307" s="231" t="s">
        <v>148</v>
      </c>
      <c r="AU307" s="231" t="s">
        <v>82</v>
      </c>
      <c r="AY307" s="19" t="s">
        <v>146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9" t="s">
        <v>80</v>
      </c>
      <c r="BK307" s="232">
        <f>ROUND(I307*H307,2)</f>
        <v>0</v>
      </c>
      <c r="BL307" s="19" t="s">
        <v>153</v>
      </c>
      <c r="BM307" s="231" t="s">
        <v>450</v>
      </c>
    </row>
    <row r="308" s="13" customFormat="1">
      <c r="A308" s="13"/>
      <c r="B308" s="233"/>
      <c r="C308" s="234"/>
      <c r="D308" s="235" t="s">
        <v>155</v>
      </c>
      <c r="E308" s="236" t="s">
        <v>19</v>
      </c>
      <c r="F308" s="237" t="s">
        <v>168</v>
      </c>
      <c r="G308" s="234"/>
      <c r="H308" s="236" t="s">
        <v>19</v>
      </c>
      <c r="I308" s="238"/>
      <c r="J308" s="234"/>
      <c r="K308" s="234"/>
      <c r="L308" s="239"/>
      <c r="M308" s="240"/>
      <c r="N308" s="241"/>
      <c r="O308" s="241"/>
      <c r="P308" s="241"/>
      <c r="Q308" s="241"/>
      <c r="R308" s="241"/>
      <c r="S308" s="241"/>
      <c r="T308" s="242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3" t="s">
        <v>155</v>
      </c>
      <c r="AU308" s="243" t="s">
        <v>82</v>
      </c>
      <c r="AV308" s="13" t="s">
        <v>80</v>
      </c>
      <c r="AW308" s="13" t="s">
        <v>33</v>
      </c>
      <c r="AX308" s="13" t="s">
        <v>72</v>
      </c>
      <c r="AY308" s="243" t="s">
        <v>146</v>
      </c>
    </row>
    <row r="309" s="14" customFormat="1">
      <c r="A309" s="14"/>
      <c r="B309" s="244"/>
      <c r="C309" s="245"/>
      <c r="D309" s="235" t="s">
        <v>155</v>
      </c>
      <c r="E309" s="246" t="s">
        <v>19</v>
      </c>
      <c r="F309" s="247" t="s">
        <v>433</v>
      </c>
      <c r="G309" s="245"/>
      <c r="H309" s="248">
        <v>120.89</v>
      </c>
      <c r="I309" s="249"/>
      <c r="J309" s="245"/>
      <c r="K309" s="245"/>
      <c r="L309" s="250"/>
      <c r="M309" s="251"/>
      <c r="N309" s="252"/>
      <c r="O309" s="252"/>
      <c r="P309" s="252"/>
      <c r="Q309" s="252"/>
      <c r="R309" s="252"/>
      <c r="S309" s="252"/>
      <c r="T309" s="253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4" t="s">
        <v>155</v>
      </c>
      <c r="AU309" s="254" t="s">
        <v>82</v>
      </c>
      <c r="AV309" s="14" t="s">
        <v>82</v>
      </c>
      <c r="AW309" s="14" t="s">
        <v>33</v>
      </c>
      <c r="AX309" s="14" t="s">
        <v>72</v>
      </c>
      <c r="AY309" s="254" t="s">
        <v>146</v>
      </c>
    </row>
    <row r="310" s="15" customFormat="1">
      <c r="A310" s="15"/>
      <c r="B310" s="255"/>
      <c r="C310" s="256"/>
      <c r="D310" s="235" t="s">
        <v>155</v>
      </c>
      <c r="E310" s="257" t="s">
        <v>19</v>
      </c>
      <c r="F310" s="258" t="s">
        <v>159</v>
      </c>
      <c r="G310" s="256"/>
      <c r="H310" s="259">
        <v>120.89</v>
      </c>
      <c r="I310" s="260"/>
      <c r="J310" s="256"/>
      <c r="K310" s="256"/>
      <c r="L310" s="261"/>
      <c r="M310" s="262"/>
      <c r="N310" s="263"/>
      <c r="O310" s="263"/>
      <c r="P310" s="263"/>
      <c r="Q310" s="263"/>
      <c r="R310" s="263"/>
      <c r="S310" s="263"/>
      <c r="T310" s="264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5" t="s">
        <v>155</v>
      </c>
      <c r="AU310" s="265" t="s">
        <v>82</v>
      </c>
      <c r="AV310" s="15" t="s">
        <v>160</v>
      </c>
      <c r="AW310" s="15" t="s">
        <v>33</v>
      </c>
      <c r="AX310" s="15" t="s">
        <v>72</v>
      </c>
      <c r="AY310" s="265" t="s">
        <v>146</v>
      </c>
    </row>
    <row r="311" s="13" customFormat="1">
      <c r="A311" s="13"/>
      <c r="B311" s="233"/>
      <c r="C311" s="234"/>
      <c r="D311" s="235" t="s">
        <v>155</v>
      </c>
      <c r="E311" s="236" t="s">
        <v>19</v>
      </c>
      <c r="F311" s="237" t="s">
        <v>170</v>
      </c>
      <c r="G311" s="234"/>
      <c r="H311" s="236" t="s">
        <v>19</v>
      </c>
      <c r="I311" s="238"/>
      <c r="J311" s="234"/>
      <c r="K311" s="234"/>
      <c r="L311" s="239"/>
      <c r="M311" s="240"/>
      <c r="N311" s="241"/>
      <c r="O311" s="241"/>
      <c r="P311" s="241"/>
      <c r="Q311" s="241"/>
      <c r="R311" s="241"/>
      <c r="S311" s="241"/>
      <c r="T311" s="242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3" t="s">
        <v>155</v>
      </c>
      <c r="AU311" s="243" t="s">
        <v>82</v>
      </c>
      <c r="AV311" s="13" t="s">
        <v>80</v>
      </c>
      <c r="AW311" s="13" t="s">
        <v>33</v>
      </c>
      <c r="AX311" s="13" t="s">
        <v>72</v>
      </c>
      <c r="AY311" s="243" t="s">
        <v>146</v>
      </c>
    </row>
    <row r="312" s="14" customFormat="1">
      <c r="A312" s="14"/>
      <c r="B312" s="244"/>
      <c r="C312" s="245"/>
      <c r="D312" s="235" t="s">
        <v>155</v>
      </c>
      <c r="E312" s="246" t="s">
        <v>19</v>
      </c>
      <c r="F312" s="247" t="s">
        <v>434</v>
      </c>
      <c r="G312" s="245"/>
      <c r="H312" s="248">
        <v>289.32999999999998</v>
      </c>
      <c r="I312" s="249"/>
      <c r="J312" s="245"/>
      <c r="K312" s="245"/>
      <c r="L312" s="250"/>
      <c r="M312" s="251"/>
      <c r="N312" s="252"/>
      <c r="O312" s="252"/>
      <c r="P312" s="252"/>
      <c r="Q312" s="252"/>
      <c r="R312" s="252"/>
      <c r="S312" s="252"/>
      <c r="T312" s="253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4" t="s">
        <v>155</v>
      </c>
      <c r="AU312" s="254" t="s">
        <v>82</v>
      </c>
      <c r="AV312" s="14" t="s">
        <v>82</v>
      </c>
      <c r="AW312" s="14" t="s">
        <v>33</v>
      </c>
      <c r="AX312" s="14" t="s">
        <v>72</v>
      </c>
      <c r="AY312" s="254" t="s">
        <v>146</v>
      </c>
    </row>
    <row r="313" s="15" customFormat="1">
      <c r="A313" s="15"/>
      <c r="B313" s="255"/>
      <c r="C313" s="256"/>
      <c r="D313" s="235" t="s">
        <v>155</v>
      </c>
      <c r="E313" s="257" t="s">
        <v>19</v>
      </c>
      <c r="F313" s="258" t="s">
        <v>159</v>
      </c>
      <c r="G313" s="256"/>
      <c r="H313" s="259">
        <v>289.32999999999998</v>
      </c>
      <c r="I313" s="260"/>
      <c r="J313" s="256"/>
      <c r="K313" s="256"/>
      <c r="L313" s="261"/>
      <c r="M313" s="262"/>
      <c r="N313" s="263"/>
      <c r="O313" s="263"/>
      <c r="P313" s="263"/>
      <c r="Q313" s="263"/>
      <c r="R313" s="263"/>
      <c r="S313" s="263"/>
      <c r="T313" s="264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65" t="s">
        <v>155</v>
      </c>
      <c r="AU313" s="265" t="s">
        <v>82</v>
      </c>
      <c r="AV313" s="15" t="s">
        <v>160</v>
      </c>
      <c r="AW313" s="15" t="s">
        <v>33</v>
      </c>
      <c r="AX313" s="15" t="s">
        <v>72</v>
      </c>
      <c r="AY313" s="265" t="s">
        <v>146</v>
      </c>
    </row>
    <row r="314" s="16" customFormat="1">
      <c r="A314" s="16"/>
      <c r="B314" s="266"/>
      <c r="C314" s="267"/>
      <c r="D314" s="235" t="s">
        <v>155</v>
      </c>
      <c r="E314" s="268" t="s">
        <v>19</v>
      </c>
      <c r="F314" s="269" t="s">
        <v>164</v>
      </c>
      <c r="G314" s="267"/>
      <c r="H314" s="270">
        <v>410.22000000000003</v>
      </c>
      <c r="I314" s="271"/>
      <c r="J314" s="267"/>
      <c r="K314" s="267"/>
      <c r="L314" s="272"/>
      <c r="M314" s="273"/>
      <c r="N314" s="274"/>
      <c r="O314" s="274"/>
      <c r="P314" s="274"/>
      <c r="Q314" s="274"/>
      <c r="R314" s="274"/>
      <c r="S314" s="274"/>
      <c r="T314" s="275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T314" s="276" t="s">
        <v>155</v>
      </c>
      <c r="AU314" s="276" t="s">
        <v>82</v>
      </c>
      <c r="AV314" s="16" t="s">
        <v>153</v>
      </c>
      <c r="AW314" s="16" t="s">
        <v>33</v>
      </c>
      <c r="AX314" s="16" t="s">
        <v>80</v>
      </c>
      <c r="AY314" s="276" t="s">
        <v>146</v>
      </c>
    </row>
    <row r="315" s="2" customFormat="1" ht="24" customHeight="1">
      <c r="A315" s="40"/>
      <c r="B315" s="41"/>
      <c r="C315" s="220" t="s">
        <v>451</v>
      </c>
      <c r="D315" s="220" t="s">
        <v>148</v>
      </c>
      <c r="E315" s="221" t="s">
        <v>452</v>
      </c>
      <c r="F315" s="222" t="s">
        <v>453</v>
      </c>
      <c r="G315" s="223" t="s">
        <v>228</v>
      </c>
      <c r="H315" s="224">
        <v>410.22000000000003</v>
      </c>
      <c r="I315" s="225"/>
      <c r="J315" s="226">
        <f>ROUND(I315*H315,2)</f>
        <v>0</v>
      </c>
      <c r="K315" s="222" t="s">
        <v>152</v>
      </c>
      <c r="L315" s="46"/>
      <c r="M315" s="227" t="s">
        <v>19</v>
      </c>
      <c r="N315" s="228" t="s">
        <v>43</v>
      </c>
      <c r="O315" s="86"/>
      <c r="P315" s="229">
        <f>O315*H315</f>
        <v>0</v>
      </c>
      <c r="Q315" s="229">
        <v>0</v>
      </c>
      <c r="R315" s="229">
        <f>Q315*H315</f>
        <v>0</v>
      </c>
      <c r="S315" s="229">
        <v>0</v>
      </c>
      <c r="T315" s="230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31" t="s">
        <v>153</v>
      </c>
      <c r="AT315" s="231" t="s">
        <v>148</v>
      </c>
      <c r="AU315" s="231" t="s">
        <v>82</v>
      </c>
      <c r="AY315" s="19" t="s">
        <v>146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9" t="s">
        <v>80</v>
      </c>
      <c r="BK315" s="232">
        <f>ROUND(I315*H315,2)</f>
        <v>0</v>
      </c>
      <c r="BL315" s="19" t="s">
        <v>153</v>
      </c>
      <c r="BM315" s="231" t="s">
        <v>454</v>
      </c>
    </row>
    <row r="316" s="13" customFormat="1">
      <c r="A316" s="13"/>
      <c r="B316" s="233"/>
      <c r="C316" s="234"/>
      <c r="D316" s="235" t="s">
        <v>155</v>
      </c>
      <c r="E316" s="236" t="s">
        <v>19</v>
      </c>
      <c r="F316" s="237" t="s">
        <v>168</v>
      </c>
      <c r="G316" s="234"/>
      <c r="H316" s="236" t="s">
        <v>19</v>
      </c>
      <c r="I316" s="238"/>
      <c r="J316" s="234"/>
      <c r="K316" s="234"/>
      <c r="L316" s="239"/>
      <c r="M316" s="240"/>
      <c r="N316" s="241"/>
      <c r="O316" s="241"/>
      <c r="P316" s="241"/>
      <c r="Q316" s="241"/>
      <c r="R316" s="241"/>
      <c r="S316" s="241"/>
      <c r="T316" s="242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3" t="s">
        <v>155</v>
      </c>
      <c r="AU316" s="243" t="s">
        <v>82</v>
      </c>
      <c r="AV316" s="13" t="s">
        <v>80</v>
      </c>
      <c r="AW316" s="13" t="s">
        <v>33</v>
      </c>
      <c r="AX316" s="13" t="s">
        <v>72</v>
      </c>
      <c r="AY316" s="243" t="s">
        <v>146</v>
      </c>
    </row>
    <row r="317" s="14" customFormat="1">
      <c r="A317" s="14"/>
      <c r="B317" s="244"/>
      <c r="C317" s="245"/>
      <c r="D317" s="235" t="s">
        <v>155</v>
      </c>
      <c r="E317" s="246" t="s">
        <v>19</v>
      </c>
      <c r="F317" s="247" t="s">
        <v>433</v>
      </c>
      <c r="G317" s="245"/>
      <c r="H317" s="248">
        <v>120.89</v>
      </c>
      <c r="I317" s="249"/>
      <c r="J317" s="245"/>
      <c r="K317" s="245"/>
      <c r="L317" s="250"/>
      <c r="M317" s="251"/>
      <c r="N317" s="252"/>
      <c r="O317" s="252"/>
      <c r="P317" s="252"/>
      <c r="Q317" s="252"/>
      <c r="R317" s="252"/>
      <c r="S317" s="252"/>
      <c r="T317" s="253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4" t="s">
        <v>155</v>
      </c>
      <c r="AU317" s="254" t="s">
        <v>82</v>
      </c>
      <c r="AV317" s="14" t="s">
        <v>82</v>
      </c>
      <c r="AW317" s="14" t="s">
        <v>33</v>
      </c>
      <c r="AX317" s="14" t="s">
        <v>72</v>
      </c>
      <c r="AY317" s="254" t="s">
        <v>146</v>
      </c>
    </row>
    <row r="318" s="15" customFormat="1">
      <c r="A318" s="15"/>
      <c r="B318" s="255"/>
      <c r="C318" s="256"/>
      <c r="D318" s="235" t="s">
        <v>155</v>
      </c>
      <c r="E318" s="257" t="s">
        <v>19</v>
      </c>
      <c r="F318" s="258" t="s">
        <v>159</v>
      </c>
      <c r="G318" s="256"/>
      <c r="H318" s="259">
        <v>120.89</v>
      </c>
      <c r="I318" s="260"/>
      <c r="J318" s="256"/>
      <c r="K318" s="256"/>
      <c r="L318" s="261"/>
      <c r="M318" s="262"/>
      <c r="N318" s="263"/>
      <c r="O318" s="263"/>
      <c r="P318" s="263"/>
      <c r="Q318" s="263"/>
      <c r="R318" s="263"/>
      <c r="S318" s="263"/>
      <c r="T318" s="264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5" t="s">
        <v>155</v>
      </c>
      <c r="AU318" s="265" t="s">
        <v>82</v>
      </c>
      <c r="AV318" s="15" t="s">
        <v>160</v>
      </c>
      <c r="AW318" s="15" t="s">
        <v>33</v>
      </c>
      <c r="AX318" s="15" t="s">
        <v>72</v>
      </c>
      <c r="AY318" s="265" t="s">
        <v>146</v>
      </c>
    </row>
    <row r="319" s="13" customFormat="1">
      <c r="A319" s="13"/>
      <c r="B319" s="233"/>
      <c r="C319" s="234"/>
      <c r="D319" s="235" t="s">
        <v>155</v>
      </c>
      <c r="E319" s="236" t="s">
        <v>19</v>
      </c>
      <c r="F319" s="237" t="s">
        <v>170</v>
      </c>
      <c r="G319" s="234"/>
      <c r="H319" s="236" t="s">
        <v>19</v>
      </c>
      <c r="I319" s="238"/>
      <c r="J319" s="234"/>
      <c r="K319" s="234"/>
      <c r="L319" s="239"/>
      <c r="M319" s="240"/>
      <c r="N319" s="241"/>
      <c r="O319" s="241"/>
      <c r="P319" s="241"/>
      <c r="Q319" s="241"/>
      <c r="R319" s="241"/>
      <c r="S319" s="241"/>
      <c r="T319" s="242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3" t="s">
        <v>155</v>
      </c>
      <c r="AU319" s="243" t="s">
        <v>82</v>
      </c>
      <c r="AV319" s="13" t="s">
        <v>80</v>
      </c>
      <c r="AW319" s="13" t="s">
        <v>33</v>
      </c>
      <c r="AX319" s="13" t="s">
        <v>72</v>
      </c>
      <c r="AY319" s="243" t="s">
        <v>146</v>
      </c>
    </row>
    <row r="320" s="14" customFormat="1">
      <c r="A320" s="14"/>
      <c r="B320" s="244"/>
      <c r="C320" s="245"/>
      <c r="D320" s="235" t="s">
        <v>155</v>
      </c>
      <c r="E320" s="246" t="s">
        <v>19</v>
      </c>
      <c r="F320" s="247" t="s">
        <v>434</v>
      </c>
      <c r="G320" s="245"/>
      <c r="H320" s="248">
        <v>289.32999999999998</v>
      </c>
      <c r="I320" s="249"/>
      <c r="J320" s="245"/>
      <c r="K320" s="245"/>
      <c r="L320" s="250"/>
      <c r="M320" s="251"/>
      <c r="N320" s="252"/>
      <c r="O320" s="252"/>
      <c r="P320" s="252"/>
      <c r="Q320" s="252"/>
      <c r="R320" s="252"/>
      <c r="S320" s="252"/>
      <c r="T320" s="253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4" t="s">
        <v>155</v>
      </c>
      <c r="AU320" s="254" t="s">
        <v>82</v>
      </c>
      <c r="AV320" s="14" t="s">
        <v>82</v>
      </c>
      <c r="AW320" s="14" t="s">
        <v>33</v>
      </c>
      <c r="AX320" s="14" t="s">
        <v>72</v>
      </c>
      <c r="AY320" s="254" t="s">
        <v>146</v>
      </c>
    </row>
    <row r="321" s="15" customFormat="1">
      <c r="A321" s="15"/>
      <c r="B321" s="255"/>
      <c r="C321" s="256"/>
      <c r="D321" s="235" t="s">
        <v>155</v>
      </c>
      <c r="E321" s="257" t="s">
        <v>19</v>
      </c>
      <c r="F321" s="258" t="s">
        <v>159</v>
      </c>
      <c r="G321" s="256"/>
      <c r="H321" s="259">
        <v>289.32999999999998</v>
      </c>
      <c r="I321" s="260"/>
      <c r="J321" s="256"/>
      <c r="K321" s="256"/>
      <c r="L321" s="261"/>
      <c r="M321" s="262"/>
      <c r="N321" s="263"/>
      <c r="O321" s="263"/>
      <c r="P321" s="263"/>
      <c r="Q321" s="263"/>
      <c r="R321" s="263"/>
      <c r="S321" s="263"/>
      <c r="T321" s="264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65" t="s">
        <v>155</v>
      </c>
      <c r="AU321" s="265" t="s">
        <v>82</v>
      </c>
      <c r="AV321" s="15" t="s">
        <v>160</v>
      </c>
      <c r="AW321" s="15" t="s">
        <v>33</v>
      </c>
      <c r="AX321" s="15" t="s">
        <v>72</v>
      </c>
      <c r="AY321" s="265" t="s">
        <v>146</v>
      </c>
    </row>
    <row r="322" s="16" customFormat="1">
      <c r="A322" s="16"/>
      <c r="B322" s="266"/>
      <c r="C322" s="267"/>
      <c r="D322" s="235" t="s">
        <v>155</v>
      </c>
      <c r="E322" s="268" t="s">
        <v>19</v>
      </c>
      <c r="F322" s="269" t="s">
        <v>164</v>
      </c>
      <c r="G322" s="267"/>
      <c r="H322" s="270">
        <v>410.22000000000003</v>
      </c>
      <c r="I322" s="271"/>
      <c r="J322" s="267"/>
      <c r="K322" s="267"/>
      <c r="L322" s="272"/>
      <c r="M322" s="273"/>
      <c r="N322" s="274"/>
      <c r="O322" s="274"/>
      <c r="P322" s="274"/>
      <c r="Q322" s="274"/>
      <c r="R322" s="274"/>
      <c r="S322" s="274"/>
      <c r="T322" s="275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T322" s="276" t="s">
        <v>155</v>
      </c>
      <c r="AU322" s="276" t="s">
        <v>82</v>
      </c>
      <c r="AV322" s="16" t="s">
        <v>153</v>
      </c>
      <c r="AW322" s="16" t="s">
        <v>33</v>
      </c>
      <c r="AX322" s="16" t="s">
        <v>80</v>
      </c>
      <c r="AY322" s="276" t="s">
        <v>146</v>
      </c>
    </row>
    <row r="323" s="2" customFormat="1" ht="36" customHeight="1">
      <c r="A323" s="40"/>
      <c r="B323" s="41"/>
      <c r="C323" s="220" t="s">
        <v>455</v>
      </c>
      <c r="D323" s="220" t="s">
        <v>148</v>
      </c>
      <c r="E323" s="221" t="s">
        <v>456</v>
      </c>
      <c r="F323" s="222" t="s">
        <v>457</v>
      </c>
      <c r="G323" s="223" t="s">
        <v>228</v>
      </c>
      <c r="H323" s="224">
        <v>23.079999999999998</v>
      </c>
      <c r="I323" s="225"/>
      <c r="J323" s="226">
        <f>ROUND(I323*H323,2)</f>
        <v>0</v>
      </c>
      <c r="K323" s="222" t="s">
        <v>152</v>
      </c>
      <c r="L323" s="46"/>
      <c r="M323" s="227" t="s">
        <v>19</v>
      </c>
      <c r="N323" s="228" t="s">
        <v>43</v>
      </c>
      <c r="O323" s="86"/>
      <c r="P323" s="229">
        <f>O323*H323</f>
        <v>0</v>
      </c>
      <c r="Q323" s="229">
        <v>0.084250000000000005</v>
      </c>
      <c r="R323" s="229">
        <f>Q323*H323</f>
        <v>1.9444900000000001</v>
      </c>
      <c r="S323" s="229">
        <v>0</v>
      </c>
      <c r="T323" s="230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31" t="s">
        <v>153</v>
      </c>
      <c r="AT323" s="231" t="s">
        <v>148</v>
      </c>
      <c r="AU323" s="231" t="s">
        <v>82</v>
      </c>
      <c r="AY323" s="19" t="s">
        <v>146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9" t="s">
        <v>80</v>
      </c>
      <c r="BK323" s="232">
        <f>ROUND(I323*H323,2)</f>
        <v>0</v>
      </c>
      <c r="BL323" s="19" t="s">
        <v>153</v>
      </c>
      <c r="BM323" s="231" t="s">
        <v>458</v>
      </c>
    </row>
    <row r="324" s="13" customFormat="1">
      <c r="A324" s="13"/>
      <c r="B324" s="233"/>
      <c r="C324" s="234"/>
      <c r="D324" s="235" t="s">
        <v>155</v>
      </c>
      <c r="E324" s="236" t="s">
        <v>19</v>
      </c>
      <c r="F324" s="237" t="s">
        <v>444</v>
      </c>
      <c r="G324" s="234"/>
      <c r="H324" s="236" t="s">
        <v>19</v>
      </c>
      <c r="I324" s="238"/>
      <c r="J324" s="234"/>
      <c r="K324" s="234"/>
      <c r="L324" s="239"/>
      <c r="M324" s="240"/>
      <c r="N324" s="241"/>
      <c r="O324" s="241"/>
      <c r="P324" s="241"/>
      <c r="Q324" s="241"/>
      <c r="R324" s="241"/>
      <c r="S324" s="241"/>
      <c r="T324" s="242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3" t="s">
        <v>155</v>
      </c>
      <c r="AU324" s="243" t="s">
        <v>82</v>
      </c>
      <c r="AV324" s="13" t="s">
        <v>80</v>
      </c>
      <c r="AW324" s="13" t="s">
        <v>33</v>
      </c>
      <c r="AX324" s="13" t="s">
        <v>72</v>
      </c>
      <c r="AY324" s="243" t="s">
        <v>146</v>
      </c>
    </row>
    <row r="325" s="13" customFormat="1">
      <c r="A325" s="13"/>
      <c r="B325" s="233"/>
      <c r="C325" s="234"/>
      <c r="D325" s="235" t="s">
        <v>155</v>
      </c>
      <c r="E325" s="236" t="s">
        <v>19</v>
      </c>
      <c r="F325" s="237" t="s">
        <v>173</v>
      </c>
      <c r="G325" s="234"/>
      <c r="H325" s="236" t="s">
        <v>19</v>
      </c>
      <c r="I325" s="238"/>
      <c r="J325" s="234"/>
      <c r="K325" s="234"/>
      <c r="L325" s="239"/>
      <c r="M325" s="240"/>
      <c r="N325" s="241"/>
      <c r="O325" s="241"/>
      <c r="P325" s="241"/>
      <c r="Q325" s="241"/>
      <c r="R325" s="241"/>
      <c r="S325" s="241"/>
      <c r="T325" s="242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3" t="s">
        <v>155</v>
      </c>
      <c r="AU325" s="243" t="s">
        <v>82</v>
      </c>
      <c r="AV325" s="13" t="s">
        <v>80</v>
      </c>
      <c r="AW325" s="13" t="s">
        <v>33</v>
      </c>
      <c r="AX325" s="13" t="s">
        <v>72</v>
      </c>
      <c r="AY325" s="243" t="s">
        <v>146</v>
      </c>
    </row>
    <row r="326" s="14" customFormat="1">
      <c r="A326" s="14"/>
      <c r="B326" s="244"/>
      <c r="C326" s="245"/>
      <c r="D326" s="235" t="s">
        <v>155</v>
      </c>
      <c r="E326" s="246" t="s">
        <v>19</v>
      </c>
      <c r="F326" s="247" t="s">
        <v>445</v>
      </c>
      <c r="G326" s="245"/>
      <c r="H326" s="248">
        <v>3.2999999999999998</v>
      </c>
      <c r="I326" s="249"/>
      <c r="J326" s="245"/>
      <c r="K326" s="245"/>
      <c r="L326" s="250"/>
      <c r="M326" s="251"/>
      <c r="N326" s="252"/>
      <c r="O326" s="252"/>
      <c r="P326" s="252"/>
      <c r="Q326" s="252"/>
      <c r="R326" s="252"/>
      <c r="S326" s="252"/>
      <c r="T326" s="253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4" t="s">
        <v>155</v>
      </c>
      <c r="AU326" s="254" t="s">
        <v>82</v>
      </c>
      <c r="AV326" s="14" t="s">
        <v>82</v>
      </c>
      <c r="AW326" s="14" t="s">
        <v>33</v>
      </c>
      <c r="AX326" s="14" t="s">
        <v>72</v>
      </c>
      <c r="AY326" s="254" t="s">
        <v>146</v>
      </c>
    </row>
    <row r="327" s="14" customFormat="1">
      <c r="A327" s="14"/>
      <c r="B327" s="244"/>
      <c r="C327" s="245"/>
      <c r="D327" s="235" t="s">
        <v>155</v>
      </c>
      <c r="E327" s="246" t="s">
        <v>19</v>
      </c>
      <c r="F327" s="247" t="s">
        <v>446</v>
      </c>
      <c r="G327" s="245"/>
      <c r="H327" s="248">
        <v>3.4500000000000002</v>
      </c>
      <c r="I327" s="249"/>
      <c r="J327" s="245"/>
      <c r="K327" s="245"/>
      <c r="L327" s="250"/>
      <c r="M327" s="251"/>
      <c r="N327" s="252"/>
      <c r="O327" s="252"/>
      <c r="P327" s="252"/>
      <c r="Q327" s="252"/>
      <c r="R327" s="252"/>
      <c r="S327" s="252"/>
      <c r="T327" s="25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4" t="s">
        <v>155</v>
      </c>
      <c r="AU327" s="254" t="s">
        <v>82</v>
      </c>
      <c r="AV327" s="14" t="s">
        <v>82</v>
      </c>
      <c r="AW327" s="14" t="s">
        <v>33</v>
      </c>
      <c r="AX327" s="14" t="s">
        <v>72</v>
      </c>
      <c r="AY327" s="254" t="s">
        <v>146</v>
      </c>
    </row>
    <row r="328" s="13" customFormat="1">
      <c r="A328" s="13"/>
      <c r="B328" s="233"/>
      <c r="C328" s="234"/>
      <c r="D328" s="235" t="s">
        <v>155</v>
      </c>
      <c r="E328" s="236" t="s">
        <v>19</v>
      </c>
      <c r="F328" s="237" t="s">
        <v>177</v>
      </c>
      <c r="G328" s="234"/>
      <c r="H328" s="236" t="s">
        <v>19</v>
      </c>
      <c r="I328" s="238"/>
      <c r="J328" s="234"/>
      <c r="K328" s="234"/>
      <c r="L328" s="239"/>
      <c r="M328" s="240"/>
      <c r="N328" s="241"/>
      <c r="O328" s="241"/>
      <c r="P328" s="241"/>
      <c r="Q328" s="241"/>
      <c r="R328" s="241"/>
      <c r="S328" s="241"/>
      <c r="T328" s="24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3" t="s">
        <v>155</v>
      </c>
      <c r="AU328" s="243" t="s">
        <v>82</v>
      </c>
      <c r="AV328" s="13" t="s">
        <v>80</v>
      </c>
      <c r="AW328" s="13" t="s">
        <v>33</v>
      </c>
      <c r="AX328" s="13" t="s">
        <v>72</v>
      </c>
      <c r="AY328" s="243" t="s">
        <v>146</v>
      </c>
    </row>
    <row r="329" s="14" customFormat="1">
      <c r="A329" s="14"/>
      <c r="B329" s="244"/>
      <c r="C329" s="245"/>
      <c r="D329" s="235" t="s">
        <v>155</v>
      </c>
      <c r="E329" s="246" t="s">
        <v>19</v>
      </c>
      <c r="F329" s="247" t="s">
        <v>268</v>
      </c>
      <c r="G329" s="245"/>
      <c r="H329" s="248">
        <v>16.329999999999998</v>
      </c>
      <c r="I329" s="249"/>
      <c r="J329" s="245"/>
      <c r="K329" s="245"/>
      <c r="L329" s="250"/>
      <c r="M329" s="251"/>
      <c r="N329" s="252"/>
      <c r="O329" s="252"/>
      <c r="P329" s="252"/>
      <c r="Q329" s="252"/>
      <c r="R329" s="252"/>
      <c r="S329" s="252"/>
      <c r="T329" s="253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4" t="s">
        <v>155</v>
      </c>
      <c r="AU329" s="254" t="s">
        <v>82</v>
      </c>
      <c r="AV329" s="14" t="s">
        <v>82</v>
      </c>
      <c r="AW329" s="14" t="s">
        <v>33</v>
      </c>
      <c r="AX329" s="14" t="s">
        <v>72</v>
      </c>
      <c r="AY329" s="254" t="s">
        <v>146</v>
      </c>
    </row>
    <row r="330" s="15" customFormat="1">
      <c r="A330" s="15"/>
      <c r="B330" s="255"/>
      <c r="C330" s="256"/>
      <c r="D330" s="235" t="s">
        <v>155</v>
      </c>
      <c r="E330" s="257" t="s">
        <v>19</v>
      </c>
      <c r="F330" s="258" t="s">
        <v>159</v>
      </c>
      <c r="G330" s="256"/>
      <c r="H330" s="259">
        <v>23.079999999999998</v>
      </c>
      <c r="I330" s="260"/>
      <c r="J330" s="256"/>
      <c r="K330" s="256"/>
      <c r="L330" s="261"/>
      <c r="M330" s="262"/>
      <c r="N330" s="263"/>
      <c r="O330" s="263"/>
      <c r="P330" s="263"/>
      <c r="Q330" s="263"/>
      <c r="R330" s="263"/>
      <c r="S330" s="263"/>
      <c r="T330" s="264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65" t="s">
        <v>155</v>
      </c>
      <c r="AU330" s="265" t="s">
        <v>82</v>
      </c>
      <c r="AV330" s="15" t="s">
        <v>160</v>
      </c>
      <c r="AW330" s="15" t="s">
        <v>33</v>
      </c>
      <c r="AX330" s="15" t="s">
        <v>72</v>
      </c>
      <c r="AY330" s="265" t="s">
        <v>146</v>
      </c>
    </row>
    <row r="331" s="16" customFormat="1">
      <c r="A331" s="16"/>
      <c r="B331" s="266"/>
      <c r="C331" s="267"/>
      <c r="D331" s="235" t="s">
        <v>155</v>
      </c>
      <c r="E331" s="268" t="s">
        <v>19</v>
      </c>
      <c r="F331" s="269" t="s">
        <v>164</v>
      </c>
      <c r="G331" s="267"/>
      <c r="H331" s="270">
        <v>23.079999999999998</v>
      </c>
      <c r="I331" s="271"/>
      <c r="J331" s="267"/>
      <c r="K331" s="267"/>
      <c r="L331" s="272"/>
      <c r="M331" s="273"/>
      <c r="N331" s="274"/>
      <c r="O331" s="274"/>
      <c r="P331" s="274"/>
      <c r="Q331" s="274"/>
      <c r="R331" s="274"/>
      <c r="S331" s="274"/>
      <c r="T331" s="275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T331" s="276" t="s">
        <v>155</v>
      </c>
      <c r="AU331" s="276" t="s">
        <v>82</v>
      </c>
      <c r="AV331" s="16" t="s">
        <v>153</v>
      </c>
      <c r="AW331" s="16" t="s">
        <v>33</v>
      </c>
      <c r="AX331" s="16" t="s">
        <v>80</v>
      </c>
      <c r="AY331" s="276" t="s">
        <v>146</v>
      </c>
    </row>
    <row r="332" s="2" customFormat="1" ht="16.5" customHeight="1">
      <c r="A332" s="40"/>
      <c r="B332" s="41"/>
      <c r="C332" s="277" t="s">
        <v>459</v>
      </c>
      <c r="D332" s="277" t="s">
        <v>246</v>
      </c>
      <c r="E332" s="278" t="s">
        <v>460</v>
      </c>
      <c r="F332" s="279" t="s">
        <v>461</v>
      </c>
      <c r="G332" s="280" t="s">
        <v>228</v>
      </c>
      <c r="H332" s="281">
        <v>23.771999999999998</v>
      </c>
      <c r="I332" s="282"/>
      <c r="J332" s="283">
        <f>ROUND(I332*H332,2)</f>
        <v>0</v>
      </c>
      <c r="K332" s="279" t="s">
        <v>152</v>
      </c>
      <c r="L332" s="284"/>
      <c r="M332" s="285" t="s">
        <v>19</v>
      </c>
      <c r="N332" s="286" t="s">
        <v>43</v>
      </c>
      <c r="O332" s="86"/>
      <c r="P332" s="229">
        <f>O332*H332</f>
        <v>0</v>
      </c>
      <c r="Q332" s="229">
        <v>0.13100000000000001</v>
      </c>
      <c r="R332" s="229">
        <f>Q332*H332</f>
        <v>3.1141320000000001</v>
      </c>
      <c r="S332" s="229">
        <v>0</v>
      </c>
      <c r="T332" s="230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31" t="s">
        <v>206</v>
      </c>
      <c r="AT332" s="231" t="s">
        <v>246</v>
      </c>
      <c r="AU332" s="231" t="s">
        <v>82</v>
      </c>
      <c r="AY332" s="19" t="s">
        <v>146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9" t="s">
        <v>80</v>
      </c>
      <c r="BK332" s="232">
        <f>ROUND(I332*H332,2)</f>
        <v>0</v>
      </c>
      <c r="BL332" s="19" t="s">
        <v>153</v>
      </c>
      <c r="BM332" s="231" t="s">
        <v>462</v>
      </c>
    </row>
    <row r="333" s="14" customFormat="1">
      <c r="A333" s="14"/>
      <c r="B333" s="244"/>
      <c r="C333" s="245"/>
      <c r="D333" s="235" t="s">
        <v>155</v>
      </c>
      <c r="E333" s="246" t="s">
        <v>19</v>
      </c>
      <c r="F333" s="247" t="s">
        <v>463</v>
      </c>
      <c r="G333" s="245"/>
      <c r="H333" s="248">
        <v>23.771999999999998</v>
      </c>
      <c r="I333" s="249"/>
      <c r="J333" s="245"/>
      <c r="K333" s="245"/>
      <c r="L333" s="250"/>
      <c r="M333" s="251"/>
      <c r="N333" s="252"/>
      <c r="O333" s="252"/>
      <c r="P333" s="252"/>
      <c r="Q333" s="252"/>
      <c r="R333" s="252"/>
      <c r="S333" s="252"/>
      <c r="T333" s="253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4" t="s">
        <v>155</v>
      </c>
      <c r="AU333" s="254" t="s">
        <v>82</v>
      </c>
      <c r="AV333" s="14" t="s">
        <v>82</v>
      </c>
      <c r="AW333" s="14" t="s">
        <v>33</v>
      </c>
      <c r="AX333" s="14" t="s">
        <v>72</v>
      </c>
      <c r="AY333" s="254" t="s">
        <v>146</v>
      </c>
    </row>
    <row r="334" s="16" customFormat="1">
      <c r="A334" s="16"/>
      <c r="B334" s="266"/>
      <c r="C334" s="267"/>
      <c r="D334" s="235" t="s">
        <v>155</v>
      </c>
      <c r="E334" s="268" t="s">
        <v>19</v>
      </c>
      <c r="F334" s="269" t="s">
        <v>164</v>
      </c>
      <c r="G334" s="267"/>
      <c r="H334" s="270">
        <v>23.771999999999998</v>
      </c>
      <c r="I334" s="271"/>
      <c r="J334" s="267"/>
      <c r="K334" s="267"/>
      <c r="L334" s="272"/>
      <c r="M334" s="273"/>
      <c r="N334" s="274"/>
      <c r="O334" s="274"/>
      <c r="P334" s="274"/>
      <c r="Q334" s="274"/>
      <c r="R334" s="274"/>
      <c r="S334" s="274"/>
      <c r="T334" s="275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T334" s="276" t="s">
        <v>155</v>
      </c>
      <c r="AU334" s="276" t="s">
        <v>82</v>
      </c>
      <c r="AV334" s="16" t="s">
        <v>153</v>
      </c>
      <c r="AW334" s="16" t="s">
        <v>33</v>
      </c>
      <c r="AX334" s="16" t="s">
        <v>80</v>
      </c>
      <c r="AY334" s="276" t="s">
        <v>146</v>
      </c>
    </row>
    <row r="335" s="12" customFormat="1" ht="22.8" customHeight="1">
      <c r="A335" s="12"/>
      <c r="B335" s="204"/>
      <c r="C335" s="205"/>
      <c r="D335" s="206" t="s">
        <v>71</v>
      </c>
      <c r="E335" s="218" t="s">
        <v>211</v>
      </c>
      <c r="F335" s="218" t="s">
        <v>464</v>
      </c>
      <c r="G335" s="205"/>
      <c r="H335" s="205"/>
      <c r="I335" s="208"/>
      <c r="J335" s="219">
        <f>BK335</f>
        <v>0</v>
      </c>
      <c r="K335" s="205"/>
      <c r="L335" s="210"/>
      <c r="M335" s="211"/>
      <c r="N335" s="212"/>
      <c r="O335" s="212"/>
      <c r="P335" s="213">
        <f>SUM(P336:P360)</f>
        <v>0</v>
      </c>
      <c r="Q335" s="212"/>
      <c r="R335" s="213">
        <f>SUM(R336:R360)</f>
        <v>57.666464770000005</v>
      </c>
      <c r="S335" s="212"/>
      <c r="T335" s="214">
        <f>SUM(T336:T360)</f>
        <v>7.6886100000000006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15" t="s">
        <v>80</v>
      </c>
      <c r="AT335" s="216" t="s">
        <v>71</v>
      </c>
      <c r="AU335" s="216" t="s">
        <v>80</v>
      </c>
      <c r="AY335" s="215" t="s">
        <v>146</v>
      </c>
      <c r="BK335" s="217">
        <f>SUM(BK336:BK360)</f>
        <v>0</v>
      </c>
    </row>
    <row r="336" s="2" customFormat="1" ht="16.5" customHeight="1">
      <c r="A336" s="40"/>
      <c r="B336" s="41"/>
      <c r="C336" s="220" t="s">
        <v>465</v>
      </c>
      <c r="D336" s="220" t="s">
        <v>148</v>
      </c>
      <c r="E336" s="221" t="s">
        <v>466</v>
      </c>
      <c r="F336" s="222" t="s">
        <v>467</v>
      </c>
      <c r="G336" s="223" t="s">
        <v>350</v>
      </c>
      <c r="H336" s="224">
        <v>13.300000000000001</v>
      </c>
      <c r="I336" s="225"/>
      <c r="J336" s="226">
        <f>ROUND(I336*H336,2)</f>
        <v>0</v>
      </c>
      <c r="K336" s="222" t="s">
        <v>152</v>
      </c>
      <c r="L336" s="46"/>
      <c r="M336" s="227" t="s">
        <v>19</v>
      </c>
      <c r="N336" s="228" t="s">
        <v>43</v>
      </c>
      <c r="O336" s="86"/>
      <c r="P336" s="229">
        <f>O336*H336</f>
        <v>0</v>
      </c>
      <c r="Q336" s="229">
        <v>0.040078500000000003</v>
      </c>
      <c r="R336" s="229">
        <f>Q336*H336</f>
        <v>0.5330440500000001</v>
      </c>
      <c r="S336" s="229">
        <v>0</v>
      </c>
      <c r="T336" s="230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31" t="s">
        <v>153</v>
      </c>
      <c r="AT336" s="231" t="s">
        <v>148</v>
      </c>
      <c r="AU336" s="231" t="s">
        <v>82</v>
      </c>
      <c r="AY336" s="19" t="s">
        <v>146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19" t="s">
        <v>80</v>
      </c>
      <c r="BK336" s="232">
        <f>ROUND(I336*H336,2)</f>
        <v>0</v>
      </c>
      <c r="BL336" s="19" t="s">
        <v>153</v>
      </c>
      <c r="BM336" s="231" t="s">
        <v>468</v>
      </c>
    </row>
    <row r="337" s="2" customFormat="1" ht="16.5" customHeight="1">
      <c r="A337" s="40"/>
      <c r="B337" s="41"/>
      <c r="C337" s="277" t="s">
        <v>469</v>
      </c>
      <c r="D337" s="277" t="s">
        <v>246</v>
      </c>
      <c r="E337" s="278" t="s">
        <v>470</v>
      </c>
      <c r="F337" s="279" t="s">
        <v>471</v>
      </c>
      <c r="G337" s="280" t="s">
        <v>350</v>
      </c>
      <c r="H337" s="281">
        <v>13.300000000000001</v>
      </c>
      <c r="I337" s="282"/>
      <c r="J337" s="283">
        <f>ROUND(I337*H337,2)</f>
        <v>0</v>
      </c>
      <c r="K337" s="279" t="s">
        <v>19</v>
      </c>
      <c r="L337" s="284"/>
      <c r="M337" s="285" t="s">
        <v>19</v>
      </c>
      <c r="N337" s="286" t="s">
        <v>43</v>
      </c>
      <c r="O337" s="86"/>
      <c r="P337" s="229">
        <f>O337*H337</f>
        <v>0</v>
      </c>
      <c r="Q337" s="229">
        <v>0.0147</v>
      </c>
      <c r="R337" s="229">
        <f>Q337*H337</f>
        <v>0.19551000000000002</v>
      </c>
      <c r="S337" s="229">
        <v>0</v>
      </c>
      <c r="T337" s="230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31" t="s">
        <v>206</v>
      </c>
      <c r="AT337" s="231" t="s">
        <v>246</v>
      </c>
      <c r="AU337" s="231" t="s">
        <v>82</v>
      </c>
      <c r="AY337" s="19" t="s">
        <v>146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19" t="s">
        <v>80</v>
      </c>
      <c r="BK337" s="232">
        <f>ROUND(I337*H337,2)</f>
        <v>0</v>
      </c>
      <c r="BL337" s="19" t="s">
        <v>153</v>
      </c>
      <c r="BM337" s="231" t="s">
        <v>472</v>
      </c>
    </row>
    <row r="338" s="2" customFormat="1" ht="16.5" customHeight="1">
      <c r="A338" s="40"/>
      <c r="B338" s="41"/>
      <c r="C338" s="220" t="s">
        <v>473</v>
      </c>
      <c r="D338" s="220" t="s">
        <v>148</v>
      </c>
      <c r="E338" s="221" t="s">
        <v>474</v>
      </c>
      <c r="F338" s="222" t="s">
        <v>475</v>
      </c>
      <c r="G338" s="223" t="s">
        <v>350</v>
      </c>
      <c r="H338" s="224">
        <v>314.56999999999999</v>
      </c>
      <c r="I338" s="225"/>
      <c r="J338" s="226">
        <f>ROUND(I338*H338,2)</f>
        <v>0</v>
      </c>
      <c r="K338" s="222" t="s">
        <v>19</v>
      </c>
      <c r="L338" s="46"/>
      <c r="M338" s="227" t="s">
        <v>19</v>
      </c>
      <c r="N338" s="228" t="s">
        <v>43</v>
      </c>
      <c r="O338" s="86"/>
      <c r="P338" s="229">
        <f>O338*H338</f>
        <v>0</v>
      </c>
      <c r="Q338" s="229">
        <v>0.109469</v>
      </c>
      <c r="R338" s="229">
        <f>Q338*H338</f>
        <v>34.435663329999997</v>
      </c>
      <c r="S338" s="229">
        <v>0</v>
      </c>
      <c r="T338" s="230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31" t="s">
        <v>153</v>
      </c>
      <c r="AT338" s="231" t="s">
        <v>148</v>
      </c>
      <c r="AU338" s="231" t="s">
        <v>82</v>
      </c>
      <c r="AY338" s="19" t="s">
        <v>146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9" t="s">
        <v>80</v>
      </c>
      <c r="BK338" s="232">
        <f>ROUND(I338*H338,2)</f>
        <v>0</v>
      </c>
      <c r="BL338" s="19" t="s">
        <v>153</v>
      </c>
      <c r="BM338" s="231" t="s">
        <v>476</v>
      </c>
    </row>
    <row r="339" s="13" customFormat="1">
      <c r="A339" s="13"/>
      <c r="B339" s="233"/>
      <c r="C339" s="234"/>
      <c r="D339" s="235" t="s">
        <v>155</v>
      </c>
      <c r="E339" s="236" t="s">
        <v>19</v>
      </c>
      <c r="F339" s="237" t="s">
        <v>168</v>
      </c>
      <c r="G339" s="234"/>
      <c r="H339" s="236" t="s">
        <v>19</v>
      </c>
      <c r="I339" s="238"/>
      <c r="J339" s="234"/>
      <c r="K339" s="234"/>
      <c r="L339" s="239"/>
      <c r="M339" s="240"/>
      <c r="N339" s="241"/>
      <c r="O339" s="241"/>
      <c r="P339" s="241"/>
      <c r="Q339" s="241"/>
      <c r="R339" s="241"/>
      <c r="S339" s="241"/>
      <c r="T339" s="242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3" t="s">
        <v>155</v>
      </c>
      <c r="AU339" s="243" t="s">
        <v>82</v>
      </c>
      <c r="AV339" s="13" t="s">
        <v>80</v>
      </c>
      <c r="AW339" s="13" t="s">
        <v>33</v>
      </c>
      <c r="AX339" s="13" t="s">
        <v>72</v>
      </c>
      <c r="AY339" s="243" t="s">
        <v>146</v>
      </c>
    </row>
    <row r="340" s="14" customFormat="1">
      <c r="A340" s="14"/>
      <c r="B340" s="244"/>
      <c r="C340" s="245"/>
      <c r="D340" s="235" t="s">
        <v>155</v>
      </c>
      <c r="E340" s="246" t="s">
        <v>19</v>
      </c>
      <c r="F340" s="247" t="s">
        <v>477</v>
      </c>
      <c r="G340" s="245"/>
      <c r="H340" s="248">
        <v>83.780000000000001</v>
      </c>
      <c r="I340" s="249"/>
      <c r="J340" s="245"/>
      <c r="K340" s="245"/>
      <c r="L340" s="250"/>
      <c r="M340" s="251"/>
      <c r="N340" s="252"/>
      <c r="O340" s="252"/>
      <c r="P340" s="252"/>
      <c r="Q340" s="252"/>
      <c r="R340" s="252"/>
      <c r="S340" s="252"/>
      <c r="T340" s="253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54" t="s">
        <v>155</v>
      </c>
      <c r="AU340" s="254" t="s">
        <v>82</v>
      </c>
      <c r="AV340" s="14" t="s">
        <v>82</v>
      </c>
      <c r="AW340" s="14" t="s">
        <v>33</v>
      </c>
      <c r="AX340" s="14" t="s">
        <v>72</v>
      </c>
      <c r="AY340" s="254" t="s">
        <v>146</v>
      </c>
    </row>
    <row r="341" s="13" customFormat="1">
      <c r="A341" s="13"/>
      <c r="B341" s="233"/>
      <c r="C341" s="234"/>
      <c r="D341" s="235" t="s">
        <v>155</v>
      </c>
      <c r="E341" s="236" t="s">
        <v>19</v>
      </c>
      <c r="F341" s="237" t="s">
        <v>170</v>
      </c>
      <c r="G341" s="234"/>
      <c r="H341" s="236" t="s">
        <v>19</v>
      </c>
      <c r="I341" s="238"/>
      <c r="J341" s="234"/>
      <c r="K341" s="234"/>
      <c r="L341" s="239"/>
      <c r="M341" s="240"/>
      <c r="N341" s="241"/>
      <c r="O341" s="241"/>
      <c r="P341" s="241"/>
      <c r="Q341" s="241"/>
      <c r="R341" s="241"/>
      <c r="S341" s="241"/>
      <c r="T341" s="242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3" t="s">
        <v>155</v>
      </c>
      <c r="AU341" s="243" t="s">
        <v>82</v>
      </c>
      <c r="AV341" s="13" t="s">
        <v>80</v>
      </c>
      <c r="AW341" s="13" t="s">
        <v>33</v>
      </c>
      <c r="AX341" s="13" t="s">
        <v>72</v>
      </c>
      <c r="AY341" s="243" t="s">
        <v>146</v>
      </c>
    </row>
    <row r="342" s="14" customFormat="1">
      <c r="A342" s="14"/>
      <c r="B342" s="244"/>
      <c r="C342" s="245"/>
      <c r="D342" s="235" t="s">
        <v>155</v>
      </c>
      <c r="E342" s="246" t="s">
        <v>19</v>
      </c>
      <c r="F342" s="247" t="s">
        <v>478</v>
      </c>
      <c r="G342" s="245"/>
      <c r="H342" s="248">
        <v>142.03999999999999</v>
      </c>
      <c r="I342" s="249"/>
      <c r="J342" s="245"/>
      <c r="K342" s="245"/>
      <c r="L342" s="250"/>
      <c r="M342" s="251"/>
      <c r="N342" s="252"/>
      <c r="O342" s="252"/>
      <c r="P342" s="252"/>
      <c r="Q342" s="252"/>
      <c r="R342" s="252"/>
      <c r="S342" s="252"/>
      <c r="T342" s="253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4" t="s">
        <v>155</v>
      </c>
      <c r="AU342" s="254" t="s">
        <v>82</v>
      </c>
      <c r="AV342" s="14" t="s">
        <v>82</v>
      </c>
      <c r="AW342" s="14" t="s">
        <v>33</v>
      </c>
      <c r="AX342" s="14" t="s">
        <v>72</v>
      </c>
      <c r="AY342" s="254" t="s">
        <v>146</v>
      </c>
    </row>
    <row r="343" s="14" customFormat="1">
      <c r="A343" s="14"/>
      <c r="B343" s="244"/>
      <c r="C343" s="245"/>
      <c r="D343" s="235" t="s">
        <v>155</v>
      </c>
      <c r="E343" s="246" t="s">
        <v>19</v>
      </c>
      <c r="F343" s="247" t="s">
        <v>479</v>
      </c>
      <c r="G343" s="245"/>
      <c r="H343" s="248">
        <v>58.200000000000003</v>
      </c>
      <c r="I343" s="249"/>
      <c r="J343" s="245"/>
      <c r="K343" s="245"/>
      <c r="L343" s="250"/>
      <c r="M343" s="251"/>
      <c r="N343" s="252"/>
      <c r="O343" s="252"/>
      <c r="P343" s="252"/>
      <c r="Q343" s="252"/>
      <c r="R343" s="252"/>
      <c r="S343" s="252"/>
      <c r="T343" s="253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54" t="s">
        <v>155</v>
      </c>
      <c r="AU343" s="254" t="s">
        <v>82</v>
      </c>
      <c r="AV343" s="14" t="s">
        <v>82</v>
      </c>
      <c r="AW343" s="14" t="s">
        <v>33</v>
      </c>
      <c r="AX343" s="14" t="s">
        <v>72</v>
      </c>
      <c r="AY343" s="254" t="s">
        <v>146</v>
      </c>
    </row>
    <row r="344" s="13" customFormat="1">
      <c r="A344" s="13"/>
      <c r="B344" s="233"/>
      <c r="C344" s="234"/>
      <c r="D344" s="235" t="s">
        <v>155</v>
      </c>
      <c r="E344" s="236" t="s">
        <v>19</v>
      </c>
      <c r="F344" s="237" t="s">
        <v>480</v>
      </c>
      <c r="G344" s="234"/>
      <c r="H344" s="236" t="s">
        <v>19</v>
      </c>
      <c r="I344" s="238"/>
      <c r="J344" s="234"/>
      <c r="K344" s="234"/>
      <c r="L344" s="239"/>
      <c r="M344" s="240"/>
      <c r="N344" s="241"/>
      <c r="O344" s="241"/>
      <c r="P344" s="241"/>
      <c r="Q344" s="241"/>
      <c r="R344" s="241"/>
      <c r="S344" s="241"/>
      <c r="T344" s="242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3" t="s">
        <v>155</v>
      </c>
      <c r="AU344" s="243" t="s">
        <v>82</v>
      </c>
      <c r="AV344" s="13" t="s">
        <v>80</v>
      </c>
      <c r="AW344" s="13" t="s">
        <v>33</v>
      </c>
      <c r="AX344" s="13" t="s">
        <v>72</v>
      </c>
      <c r="AY344" s="243" t="s">
        <v>146</v>
      </c>
    </row>
    <row r="345" s="14" customFormat="1">
      <c r="A345" s="14"/>
      <c r="B345" s="244"/>
      <c r="C345" s="245"/>
      <c r="D345" s="235" t="s">
        <v>155</v>
      </c>
      <c r="E345" s="246" t="s">
        <v>19</v>
      </c>
      <c r="F345" s="247" t="s">
        <v>481</v>
      </c>
      <c r="G345" s="245"/>
      <c r="H345" s="248">
        <v>24.449999999999999</v>
      </c>
      <c r="I345" s="249"/>
      <c r="J345" s="245"/>
      <c r="K345" s="245"/>
      <c r="L345" s="250"/>
      <c r="M345" s="251"/>
      <c r="N345" s="252"/>
      <c r="O345" s="252"/>
      <c r="P345" s="252"/>
      <c r="Q345" s="252"/>
      <c r="R345" s="252"/>
      <c r="S345" s="252"/>
      <c r="T345" s="253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4" t="s">
        <v>155</v>
      </c>
      <c r="AU345" s="254" t="s">
        <v>82</v>
      </c>
      <c r="AV345" s="14" t="s">
        <v>82</v>
      </c>
      <c r="AW345" s="14" t="s">
        <v>33</v>
      </c>
      <c r="AX345" s="14" t="s">
        <v>72</v>
      </c>
      <c r="AY345" s="254" t="s">
        <v>146</v>
      </c>
    </row>
    <row r="346" s="13" customFormat="1">
      <c r="A346" s="13"/>
      <c r="B346" s="233"/>
      <c r="C346" s="234"/>
      <c r="D346" s="235" t="s">
        <v>155</v>
      </c>
      <c r="E346" s="236" t="s">
        <v>19</v>
      </c>
      <c r="F346" s="237" t="s">
        <v>173</v>
      </c>
      <c r="G346" s="234"/>
      <c r="H346" s="236" t="s">
        <v>19</v>
      </c>
      <c r="I346" s="238"/>
      <c r="J346" s="234"/>
      <c r="K346" s="234"/>
      <c r="L346" s="239"/>
      <c r="M346" s="240"/>
      <c r="N346" s="241"/>
      <c r="O346" s="241"/>
      <c r="P346" s="241"/>
      <c r="Q346" s="241"/>
      <c r="R346" s="241"/>
      <c r="S346" s="241"/>
      <c r="T346" s="242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3" t="s">
        <v>155</v>
      </c>
      <c r="AU346" s="243" t="s">
        <v>82</v>
      </c>
      <c r="AV346" s="13" t="s">
        <v>80</v>
      </c>
      <c r="AW346" s="13" t="s">
        <v>33</v>
      </c>
      <c r="AX346" s="13" t="s">
        <v>72</v>
      </c>
      <c r="AY346" s="243" t="s">
        <v>146</v>
      </c>
    </row>
    <row r="347" s="14" customFormat="1">
      <c r="A347" s="14"/>
      <c r="B347" s="244"/>
      <c r="C347" s="245"/>
      <c r="D347" s="235" t="s">
        <v>155</v>
      </c>
      <c r="E347" s="246" t="s">
        <v>19</v>
      </c>
      <c r="F347" s="247" t="s">
        <v>482</v>
      </c>
      <c r="G347" s="245"/>
      <c r="H347" s="248">
        <v>6.0999999999999996</v>
      </c>
      <c r="I347" s="249"/>
      <c r="J347" s="245"/>
      <c r="K347" s="245"/>
      <c r="L347" s="250"/>
      <c r="M347" s="251"/>
      <c r="N347" s="252"/>
      <c r="O347" s="252"/>
      <c r="P347" s="252"/>
      <c r="Q347" s="252"/>
      <c r="R347" s="252"/>
      <c r="S347" s="252"/>
      <c r="T347" s="253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4" t="s">
        <v>155</v>
      </c>
      <c r="AU347" s="254" t="s">
        <v>82</v>
      </c>
      <c r="AV347" s="14" t="s">
        <v>82</v>
      </c>
      <c r="AW347" s="14" t="s">
        <v>33</v>
      </c>
      <c r="AX347" s="14" t="s">
        <v>72</v>
      </c>
      <c r="AY347" s="254" t="s">
        <v>146</v>
      </c>
    </row>
    <row r="348" s="16" customFormat="1">
      <c r="A348" s="16"/>
      <c r="B348" s="266"/>
      <c r="C348" s="267"/>
      <c r="D348" s="235" t="s">
        <v>155</v>
      </c>
      <c r="E348" s="268" t="s">
        <v>19</v>
      </c>
      <c r="F348" s="269" t="s">
        <v>164</v>
      </c>
      <c r="G348" s="267"/>
      <c r="H348" s="270">
        <v>314.56999999999999</v>
      </c>
      <c r="I348" s="271"/>
      <c r="J348" s="267"/>
      <c r="K348" s="267"/>
      <c r="L348" s="272"/>
      <c r="M348" s="273"/>
      <c r="N348" s="274"/>
      <c r="O348" s="274"/>
      <c r="P348" s="274"/>
      <c r="Q348" s="274"/>
      <c r="R348" s="274"/>
      <c r="S348" s="274"/>
      <c r="T348" s="275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T348" s="276" t="s">
        <v>155</v>
      </c>
      <c r="AU348" s="276" t="s">
        <v>82</v>
      </c>
      <c r="AV348" s="16" t="s">
        <v>153</v>
      </c>
      <c r="AW348" s="16" t="s">
        <v>33</v>
      </c>
      <c r="AX348" s="16" t="s">
        <v>80</v>
      </c>
      <c r="AY348" s="276" t="s">
        <v>146</v>
      </c>
    </row>
    <row r="349" s="2" customFormat="1" ht="16.5" customHeight="1">
      <c r="A349" s="40"/>
      <c r="B349" s="41"/>
      <c r="C349" s="277" t="s">
        <v>483</v>
      </c>
      <c r="D349" s="277" t="s">
        <v>246</v>
      </c>
      <c r="E349" s="278" t="s">
        <v>484</v>
      </c>
      <c r="F349" s="279" t="s">
        <v>485</v>
      </c>
      <c r="G349" s="280" t="s">
        <v>350</v>
      </c>
      <c r="H349" s="281">
        <v>321.30000000000001</v>
      </c>
      <c r="I349" s="282"/>
      <c r="J349" s="283">
        <f>ROUND(I349*H349,2)</f>
        <v>0</v>
      </c>
      <c r="K349" s="279" t="s">
        <v>152</v>
      </c>
      <c r="L349" s="284"/>
      <c r="M349" s="285" t="s">
        <v>19</v>
      </c>
      <c r="N349" s="286" t="s">
        <v>43</v>
      </c>
      <c r="O349" s="86"/>
      <c r="P349" s="229">
        <f>O349*H349</f>
        <v>0</v>
      </c>
      <c r="Q349" s="229">
        <v>0.021999999999999999</v>
      </c>
      <c r="R349" s="229">
        <f>Q349*H349</f>
        <v>7.0686</v>
      </c>
      <c r="S349" s="229">
        <v>0</v>
      </c>
      <c r="T349" s="230">
        <f>S349*H349</f>
        <v>0</v>
      </c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R349" s="231" t="s">
        <v>206</v>
      </c>
      <c r="AT349" s="231" t="s">
        <v>246</v>
      </c>
      <c r="AU349" s="231" t="s">
        <v>82</v>
      </c>
      <c r="AY349" s="19" t="s">
        <v>146</v>
      </c>
      <c r="BE349" s="232">
        <f>IF(N349="základní",J349,0)</f>
        <v>0</v>
      </c>
      <c r="BF349" s="232">
        <f>IF(N349="snížená",J349,0)</f>
        <v>0</v>
      </c>
      <c r="BG349" s="232">
        <f>IF(N349="zákl. přenesená",J349,0)</f>
        <v>0</v>
      </c>
      <c r="BH349" s="232">
        <f>IF(N349="sníž. přenesená",J349,0)</f>
        <v>0</v>
      </c>
      <c r="BI349" s="232">
        <f>IF(N349="nulová",J349,0)</f>
        <v>0</v>
      </c>
      <c r="BJ349" s="19" t="s">
        <v>80</v>
      </c>
      <c r="BK349" s="232">
        <f>ROUND(I349*H349,2)</f>
        <v>0</v>
      </c>
      <c r="BL349" s="19" t="s">
        <v>153</v>
      </c>
      <c r="BM349" s="231" t="s">
        <v>486</v>
      </c>
    </row>
    <row r="350" s="14" customFormat="1">
      <c r="A350" s="14"/>
      <c r="B350" s="244"/>
      <c r="C350" s="245"/>
      <c r="D350" s="235" t="s">
        <v>155</v>
      </c>
      <c r="E350" s="246" t="s">
        <v>19</v>
      </c>
      <c r="F350" s="247" t="s">
        <v>487</v>
      </c>
      <c r="G350" s="245"/>
      <c r="H350" s="248">
        <v>321.30000000000001</v>
      </c>
      <c r="I350" s="249"/>
      <c r="J350" s="245"/>
      <c r="K350" s="245"/>
      <c r="L350" s="250"/>
      <c r="M350" s="251"/>
      <c r="N350" s="252"/>
      <c r="O350" s="252"/>
      <c r="P350" s="252"/>
      <c r="Q350" s="252"/>
      <c r="R350" s="252"/>
      <c r="S350" s="252"/>
      <c r="T350" s="253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4" t="s">
        <v>155</v>
      </c>
      <c r="AU350" s="254" t="s">
        <v>82</v>
      </c>
      <c r="AV350" s="14" t="s">
        <v>82</v>
      </c>
      <c r="AW350" s="14" t="s">
        <v>33</v>
      </c>
      <c r="AX350" s="14" t="s">
        <v>72</v>
      </c>
      <c r="AY350" s="254" t="s">
        <v>146</v>
      </c>
    </row>
    <row r="351" s="16" customFormat="1">
      <c r="A351" s="16"/>
      <c r="B351" s="266"/>
      <c r="C351" s="267"/>
      <c r="D351" s="235" t="s">
        <v>155</v>
      </c>
      <c r="E351" s="268" t="s">
        <v>19</v>
      </c>
      <c r="F351" s="269" t="s">
        <v>164</v>
      </c>
      <c r="G351" s="267"/>
      <c r="H351" s="270">
        <v>321.30000000000001</v>
      </c>
      <c r="I351" s="271"/>
      <c r="J351" s="267"/>
      <c r="K351" s="267"/>
      <c r="L351" s="272"/>
      <c r="M351" s="273"/>
      <c r="N351" s="274"/>
      <c r="O351" s="274"/>
      <c r="P351" s="274"/>
      <c r="Q351" s="274"/>
      <c r="R351" s="274"/>
      <c r="S351" s="274"/>
      <c r="T351" s="275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T351" s="276" t="s">
        <v>155</v>
      </c>
      <c r="AU351" s="276" t="s">
        <v>82</v>
      </c>
      <c r="AV351" s="16" t="s">
        <v>153</v>
      </c>
      <c r="AW351" s="16" t="s">
        <v>33</v>
      </c>
      <c r="AX351" s="16" t="s">
        <v>80</v>
      </c>
      <c r="AY351" s="276" t="s">
        <v>146</v>
      </c>
    </row>
    <row r="352" s="2" customFormat="1" ht="16.5" customHeight="1">
      <c r="A352" s="40"/>
      <c r="B352" s="41"/>
      <c r="C352" s="220" t="s">
        <v>488</v>
      </c>
      <c r="D352" s="220" t="s">
        <v>148</v>
      </c>
      <c r="E352" s="221" t="s">
        <v>489</v>
      </c>
      <c r="F352" s="222" t="s">
        <v>490</v>
      </c>
      <c r="G352" s="223" t="s">
        <v>151</v>
      </c>
      <c r="H352" s="224">
        <v>6.2910000000000004</v>
      </c>
      <c r="I352" s="225"/>
      <c r="J352" s="226">
        <f>ROUND(I352*H352,2)</f>
        <v>0</v>
      </c>
      <c r="K352" s="222" t="s">
        <v>19</v>
      </c>
      <c r="L352" s="46"/>
      <c r="M352" s="227" t="s">
        <v>19</v>
      </c>
      <c r="N352" s="228" t="s">
        <v>43</v>
      </c>
      <c r="O352" s="86"/>
      <c r="P352" s="229">
        <f>O352*H352</f>
        <v>0</v>
      </c>
      <c r="Q352" s="229">
        <v>2.45329</v>
      </c>
      <c r="R352" s="229">
        <f>Q352*H352</f>
        <v>15.433647390000001</v>
      </c>
      <c r="S352" s="229">
        <v>0</v>
      </c>
      <c r="T352" s="230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31" t="s">
        <v>153</v>
      </c>
      <c r="AT352" s="231" t="s">
        <v>148</v>
      </c>
      <c r="AU352" s="231" t="s">
        <v>82</v>
      </c>
      <c r="AY352" s="19" t="s">
        <v>146</v>
      </c>
      <c r="BE352" s="232">
        <f>IF(N352="základní",J352,0)</f>
        <v>0</v>
      </c>
      <c r="BF352" s="232">
        <f>IF(N352="snížená",J352,0)</f>
        <v>0</v>
      </c>
      <c r="BG352" s="232">
        <f>IF(N352="zákl. přenesená",J352,0)</f>
        <v>0</v>
      </c>
      <c r="BH352" s="232">
        <f>IF(N352="sníž. přenesená",J352,0)</f>
        <v>0</v>
      </c>
      <c r="BI352" s="232">
        <f>IF(N352="nulová",J352,0)</f>
        <v>0</v>
      </c>
      <c r="BJ352" s="19" t="s">
        <v>80</v>
      </c>
      <c r="BK352" s="232">
        <f>ROUND(I352*H352,2)</f>
        <v>0</v>
      </c>
      <c r="BL352" s="19" t="s">
        <v>153</v>
      </c>
      <c r="BM352" s="231" t="s">
        <v>491</v>
      </c>
    </row>
    <row r="353" s="14" customFormat="1">
      <c r="A353" s="14"/>
      <c r="B353" s="244"/>
      <c r="C353" s="245"/>
      <c r="D353" s="235" t="s">
        <v>155</v>
      </c>
      <c r="E353" s="246" t="s">
        <v>19</v>
      </c>
      <c r="F353" s="247" t="s">
        <v>492</v>
      </c>
      <c r="G353" s="245"/>
      <c r="H353" s="248">
        <v>6.2910000000000004</v>
      </c>
      <c r="I353" s="249"/>
      <c r="J353" s="245"/>
      <c r="K353" s="245"/>
      <c r="L353" s="250"/>
      <c r="M353" s="251"/>
      <c r="N353" s="252"/>
      <c r="O353" s="252"/>
      <c r="P353" s="252"/>
      <c r="Q353" s="252"/>
      <c r="R353" s="252"/>
      <c r="S353" s="252"/>
      <c r="T353" s="253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54" t="s">
        <v>155</v>
      </c>
      <c r="AU353" s="254" t="s">
        <v>82</v>
      </c>
      <c r="AV353" s="14" t="s">
        <v>82</v>
      </c>
      <c r="AW353" s="14" t="s">
        <v>33</v>
      </c>
      <c r="AX353" s="14" t="s">
        <v>72</v>
      </c>
      <c r="AY353" s="254" t="s">
        <v>146</v>
      </c>
    </row>
    <row r="354" s="16" customFormat="1">
      <c r="A354" s="16"/>
      <c r="B354" s="266"/>
      <c r="C354" s="267"/>
      <c r="D354" s="235" t="s">
        <v>155</v>
      </c>
      <c r="E354" s="268" t="s">
        <v>19</v>
      </c>
      <c r="F354" s="269" t="s">
        <v>164</v>
      </c>
      <c r="G354" s="267"/>
      <c r="H354" s="270">
        <v>6.2910000000000004</v>
      </c>
      <c r="I354" s="271"/>
      <c r="J354" s="267"/>
      <c r="K354" s="267"/>
      <c r="L354" s="272"/>
      <c r="M354" s="273"/>
      <c r="N354" s="274"/>
      <c r="O354" s="274"/>
      <c r="P354" s="274"/>
      <c r="Q354" s="274"/>
      <c r="R354" s="274"/>
      <c r="S354" s="274"/>
      <c r="T354" s="275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T354" s="276" t="s">
        <v>155</v>
      </c>
      <c r="AU354" s="276" t="s">
        <v>82</v>
      </c>
      <c r="AV354" s="16" t="s">
        <v>153</v>
      </c>
      <c r="AW354" s="16" t="s">
        <v>33</v>
      </c>
      <c r="AX354" s="16" t="s">
        <v>80</v>
      </c>
      <c r="AY354" s="276" t="s">
        <v>146</v>
      </c>
    </row>
    <row r="355" s="2" customFormat="1" ht="16.5" customHeight="1">
      <c r="A355" s="40"/>
      <c r="B355" s="41"/>
      <c r="C355" s="220" t="s">
        <v>493</v>
      </c>
      <c r="D355" s="220" t="s">
        <v>148</v>
      </c>
      <c r="E355" s="221" t="s">
        <v>494</v>
      </c>
      <c r="F355" s="222" t="s">
        <v>495</v>
      </c>
      <c r="G355" s="223" t="s">
        <v>151</v>
      </c>
      <c r="H355" s="224">
        <v>3.6000000000000001</v>
      </c>
      <c r="I355" s="225"/>
      <c r="J355" s="226">
        <f>ROUND(I355*H355,2)</f>
        <v>0</v>
      </c>
      <c r="K355" s="222" t="s">
        <v>152</v>
      </c>
      <c r="L355" s="46"/>
      <c r="M355" s="227" t="s">
        <v>19</v>
      </c>
      <c r="N355" s="228" t="s">
        <v>43</v>
      </c>
      <c r="O355" s="86"/>
      <c r="P355" s="229">
        <f>O355*H355</f>
        <v>0</v>
      </c>
      <c r="Q355" s="229">
        <v>0</v>
      </c>
      <c r="R355" s="229">
        <f>Q355*H355</f>
        <v>0</v>
      </c>
      <c r="S355" s="229">
        <v>2</v>
      </c>
      <c r="T355" s="230">
        <f>S355*H355</f>
        <v>7.2000000000000002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31" t="s">
        <v>153</v>
      </c>
      <c r="AT355" s="231" t="s">
        <v>148</v>
      </c>
      <c r="AU355" s="231" t="s">
        <v>82</v>
      </c>
      <c r="AY355" s="19" t="s">
        <v>146</v>
      </c>
      <c r="BE355" s="232">
        <f>IF(N355="základní",J355,0)</f>
        <v>0</v>
      </c>
      <c r="BF355" s="232">
        <f>IF(N355="snížená",J355,0)</f>
        <v>0</v>
      </c>
      <c r="BG355" s="232">
        <f>IF(N355="zákl. přenesená",J355,0)</f>
        <v>0</v>
      </c>
      <c r="BH355" s="232">
        <f>IF(N355="sníž. přenesená",J355,0)</f>
        <v>0</v>
      </c>
      <c r="BI355" s="232">
        <f>IF(N355="nulová",J355,0)</f>
        <v>0</v>
      </c>
      <c r="BJ355" s="19" t="s">
        <v>80</v>
      </c>
      <c r="BK355" s="232">
        <f>ROUND(I355*H355,2)</f>
        <v>0</v>
      </c>
      <c r="BL355" s="19" t="s">
        <v>153</v>
      </c>
      <c r="BM355" s="231" t="s">
        <v>496</v>
      </c>
    </row>
    <row r="356" s="13" customFormat="1">
      <c r="A356" s="13"/>
      <c r="B356" s="233"/>
      <c r="C356" s="234"/>
      <c r="D356" s="235" t="s">
        <v>155</v>
      </c>
      <c r="E356" s="236" t="s">
        <v>19</v>
      </c>
      <c r="F356" s="237" t="s">
        <v>173</v>
      </c>
      <c r="G356" s="234"/>
      <c r="H356" s="236" t="s">
        <v>19</v>
      </c>
      <c r="I356" s="238"/>
      <c r="J356" s="234"/>
      <c r="K356" s="234"/>
      <c r="L356" s="239"/>
      <c r="M356" s="240"/>
      <c r="N356" s="241"/>
      <c r="O356" s="241"/>
      <c r="P356" s="241"/>
      <c r="Q356" s="241"/>
      <c r="R356" s="241"/>
      <c r="S356" s="241"/>
      <c r="T356" s="242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3" t="s">
        <v>155</v>
      </c>
      <c r="AU356" s="243" t="s">
        <v>82</v>
      </c>
      <c r="AV356" s="13" t="s">
        <v>80</v>
      </c>
      <c r="AW356" s="13" t="s">
        <v>33</v>
      </c>
      <c r="AX356" s="13" t="s">
        <v>72</v>
      </c>
      <c r="AY356" s="243" t="s">
        <v>146</v>
      </c>
    </row>
    <row r="357" s="14" customFormat="1">
      <c r="A357" s="14"/>
      <c r="B357" s="244"/>
      <c r="C357" s="245"/>
      <c r="D357" s="235" t="s">
        <v>155</v>
      </c>
      <c r="E357" s="246" t="s">
        <v>19</v>
      </c>
      <c r="F357" s="247" t="s">
        <v>497</v>
      </c>
      <c r="G357" s="245"/>
      <c r="H357" s="248">
        <v>3.6000000000000001</v>
      </c>
      <c r="I357" s="249"/>
      <c r="J357" s="245"/>
      <c r="K357" s="245"/>
      <c r="L357" s="250"/>
      <c r="M357" s="251"/>
      <c r="N357" s="252"/>
      <c r="O357" s="252"/>
      <c r="P357" s="252"/>
      <c r="Q357" s="252"/>
      <c r="R357" s="252"/>
      <c r="S357" s="252"/>
      <c r="T357" s="253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4" t="s">
        <v>155</v>
      </c>
      <c r="AU357" s="254" t="s">
        <v>82</v>
      </c>
      <c r="AV357" s="14" t="s">
        <v>82</v>
      </c>
      <c r="AW357" s="14" t="s">
        <v>33</v>
      </c>
      <c r="AX357" s="14" t="s">
        <v>72</v>
      </c>
      <c r="AY357" s="254" t="s">
        <v>146</v>
      </c>
    </row>
    <row r="358" s="16" customFormat="1">
      <c r="A358" s="16"/>
      <c r="B358" s="266"/>
      <c r="C358" s="267"/>
      <c r="D358" s="235" t="s">
        <v>155</v>
      </c>
      <c r="E358" s="268" t="s">
        <v>19</v>
      </c>
      <c r="F358" s="269" t="s">
        <v>164</v>
      </c>
      <c r="G358" s="267"/>
      <c r="H358" s="270">
        <v>3.6000000000000001</v>
      </c>
      <c r="I358" s="271"/>
      <c r="J358" s="267"/>
      <c r="K358" s="267"/>
      <c r="L358" s="272"/>
      <c r="M358" s="273"/>
      <c r="N358" s="274"/>
      <c r="O358" s="274"/>
      <c r="P358" s="274"/>
      <c r="Q358" s="274"/>
      <c r="R358" s="274"/>
      <c r="S358" s="274"/>
      <c r="T358" s="275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T358" s="276" t="s">
        <v>155</v>
      </c>
      <c r="AU358" s="276" t="s">
        <v>82</v>
      </c>
      <c r="AV358" s="16" t="s">
        <v>153</v>
      </c>
      <c r="AW358" s="16" t="s">
        <v>33</v>
      </c>
      <c r="AX358" s="16" t="s">
        <v>80</v>
      </c>
      <c r="AY358" s="276" t="s">
        <v>146</v>
      </c>
    </row>
    <row r="359" s="2" customFormat="1" ht="16.5" customHeight="1">
      <c r="A359" s="40"/>
      <c r="B359" s="41"/>
      <c r="C359" s="220" t="s">
        <v>498</v>
      </c>
      <c r="D359" s="220" t="s">
        <v>148</v>
      </c>
      <c r="E359" s="221" t="s">
        <v>499</v>
      </c>
      <c r="F359" s="222" t="s">
        <v>500</v>
      </c>
      <c r="G359" s="223" t="s">
        <v>367</v>
      </c>
      <c r="H359" s="224">
        <v>7</v>
      </c>
      <c r="I359" s="225"/>
      <c r="J359" s="226">
        <f>ROUND(I359*H359,2)</f>
        <v>0</v>
      </c>
      <c r="K359" s="222" t="s">
        <v>152</v>
      </c>
      <c r="L359" s="46"/>
      <c r="M359" s="227" t="s">
        <v>19</v>
      </c>
      <c r="N359" s="228" t="s">
        <v>43</v>
      </c>
      <c r="O359" s="86"/>
      <c r="P359" s="229">
        <f>O359*H359</f>
        <v>0</v>
      </c>
      <c r="Q359" s="229">
        <v>0</v>
      </c>
      <c r="R359" s="229">
        <f>Q359*H359</f>
        <v>0</v>
      </c>
      <c r="S359" s="229">
        <v>0.065699999999999995</v>
      </c>
      <c r="T359" s="230">
        <f>S359*H359</f>
        <v>0.45989999999999998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31" t="s">
        <v>153</v>
      </c>
      <c r="AT359" s="231" t="s">
        <v>148</v>
      </c>
      <c r="AU359" s="231" t="s">
        <v>82</v>
      </c>
      <c r="AY359" s="19" t="s">
        <v>146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19" t="s">
        <v>80</v>
      </c>
      <c r="BK359" s="232">
        <f>ROUND(I359*H359,2)</f>
        <v>0</v>
      </c>
      <c r="BL359" s="19" t="s">
        <v>153</v>
      </c>
      <c r="BM359" s="231" t="s">
        <v>501</v>
      </c>
    </row>
    <row r="360" s="2" customFormat="1" ht="16.5" customHeight="1">
      <c r="A360" s="40"/>
      <c r="B360" s="41"/>
      <c r="C360" s="220" t="s">
        <v>502</v>
      </c>
      <c r="D360" s="220" t="s">
        <v>148</v>
      </c>
      <c r="E360" s="221" t="s">
        <v>503</v>
      </c>
      <c r="F360" s="222" t="s">
        <v>504</v>
      </c>
      <c r="G360" s="223" t="s">
        <v>350</v>
      </c>
      <c r="H360" s="224">
        <v>14.5</v>
      </c>
      <c r="I360" s="225"/>
      <c r="J360" s="226">
        <f>ROUND(I360*H360,2)</f>
        <v>0</v>
      </c>
      <c r="K360" s="222" t="s">
        <v>152</v>
      </c>
      <c r="L360" s="46"/>
      <c r="M360" s="227" t="s">
        <v>19</v>
      </c>
      <c r="N360" s="228" t="s">
        <v>43</v>
      </c>
      <c r="O360" s="86"/>
      <c r="P360" s="229">
        <f>O360*H360</f>
        <v>0</v>
      </c>
      <c r="Q360" s="229">
        <v>0</v>
      </c>
      <c r="R360" s="229">
        <f>Q360*H360</f>
        <v>0</v>
      </c>
      <c r="S360" s="229">
        <v>0.00198</v>
      </c>
      <c r="T360" s="230">
        <f>S360*H360</f>
        <v>0.028709999999999999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31" t="s">
        <v>153</v>
      </c>
      <c r="AT360" s="231" t="s">
        <v>148</v>
      </c>
      <c r="AU360" s="231" t="s">
        <v>82</v>
      </c>
      <c r="AY360" s="19" t="s">
        <v>146</v>
      </c>
      <c r="BE360" s="232">
        <f>IF(N360="základní",J360,0)</f>
        <v>0</v>
      </c>
      <c r="BF360" s="232">
        <f>IF(N360="snížená",J360,0)</f>
        <v>0</v>
      </c>
      <c r="BG360" s="232">
        <f>IF(N360="zákl. přenesená",J360,0)</f>
        <v>0</v>
      </c>
      <c r="BH360" s="232">
        <f>IF(N360="sníž. přenesená",J360,0)</f>
        <v>0</v>
      </c>
      <c r="BI360" s="232">
        <f>IF(N360="nulová",J360,0)</f>
        <v>0</v>
      </c>
      <c r="BJ360" s="19" t="s">
        <v>80</v>
      </c>
      <c r="BK360" s="232">
        <f>ROUND(I360*H360,2)</f>
        <v>0</v>
      </c>
      <c r="BL360" s="19" t="s">
        <v>153</v>
      </c>
      <c r="BM360" s="231" t="s">
        <v>505</v>
      </c>
    </row>
    <row r="361" s="12" customFormat="1" ht="22.8" customHeight="1">
      <c r="A361" s="12"/>
      <c r="B361" s="204"/>
      <c r="C361" s="205"/>
      <c r="D361" s="206" t="s">
        <v>71</v>
      </c>
      <c r="E361" s="218" t="s">
        <v>506</v>
      </c>
      <c r="F361" s="218" t="s">
        <v>507</v>
      </c>
      <c r="G361" s="205"/>
      <c r="H361" s="205"/>
      <c r="I361" s="208"/>
      <c r="J361" s="219">
        <f>BK361</f>
        <v>0</v>
      </c>
      <c r="K361" s="205"/>
      <c r="L361" s="210"/>
      <c r="M361" s="211"/>
      <c r="N361" s="212"/>
      <c r="O361" s="212"/>
      <c r="P361" s="213">
        <f>SUM(P362:P368)</f>
        <v>0</v>
      </c>
      <c r="Q361" s="212"/>
      <c r="R361" s="213">
        <f>SUM(R362:R368)</f>
        <v>0</v>
      </c>
      <c r="S361" s="212"/>
      <c r="T361" s="214">
        <f>SUM(T362:T368)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15" t="s">
        <v>80</v>
      </c>
      <c r="AT361" s="216" t="s">
        <v>71</v>
      </c>
      <c r="AU361" s="216" t="s">
        <v>80</v>
      </c>
      <c r="AY361" s="215" t="s">
        <v>146</v>
      </c>
      <c r="BK361" s="217">
        <f>SUM(BK362:BK368)</f>
        <v>0</v>
      </c>
    </row>
    <row r="362" s="2" customFormat="1" ht="24" customHeight="1">
      <c r="A362" s="40"/>
      <c r="B362" s="41"/>
      <c r="C362" s="220" t="s">
        <v>508</v>
      </c>
      <c r="D362" s="220" t="s">
        <v>148</v>
      </c>
      <c r="E362" s="221" t="s">
        <v>509</v>
      </c>
      <c r="F362" s="222" t="s">
        <v>510</v>
      </c>
      <c r="G362" s="223" t="s">
        <v>222</v>
      </c>
      <c r="H362" s="224">
        <v>7.6890000000000001</v>
      </c>
      <c r="I362" s="225"/>
      <c r="J362" s="226">
        <f>ROUND(I362*H362,2)</f>
        <v>0</v>
      </c>
      <c r="K362" s="222" t="s">
        <v>152</v>
      </c>
      <c r="L362" s="46"/>
      <c r="M362" s="227" t="s">
        <v>19</v>
      </c>
      <c r="N362" s="228" t="s">
        <v>43</v>
      </c>
      <c r="O362" s="86"/>
      <c r="P362" s="229">
        <f>O362*H362</f>
        <v>0</v>
      </c>
      <c r="Q362" s="229">
        <v>0</v>
      </c>
      <c r="R362" s="229">
        <f>Q362*H362</f>
        <v>0</v>
      </c>
      <c r="S362" s="229">
        <v>0</v>
      </c>
      <c r="T362" s="230">
        <f>S362*H362</f>
        <v>0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31" t="s">
        <v>153</v>
      </c>
      <c r="AT362" s="231" t="s">
        <v>148</v>
      </c>
      <c r="AU362" s="231" t="s">
        <v>82</v>
      </c>
      <c r="AY362" s="19" t="s">
        <v>146</v>
      </c>
      <c r="BE362" s="232">
        <f>IF(N362="základní",J362,0)</f>
        <v>0</v>
      </c>
      <c r="BF362" s="232">
        <f>IF(N362="snížená",J362,0)</f>
        <v>0</v>
      </c>
      <c r="BG362" s="232">
        <f>IF(N362="zákl. přenesená",J362,0)</f>
        <v>0</v>
      </c>
      <c r="BH362" s="232">
        <f>IF(N362="sníž. přenesená",J362,0)</f>
        <v>0</v>
      </c>
      <c r="BI362" s="232">
        <f>IF(N362="nulová",J362,0)</f>
        <v>0</v>
      </c>
      <c r="BJ362" s="19" t="s">
        <v>80</v>
      </c>
      <c r="BK362" s="232">
        <f>ROUND(I362*H362,2)</f>
        <v>0</v>
      </c>
      <c r="BL362" s="19" t="s">
        <v>153</v>
      </c>
      <c r="BM362" s="231" t="s">
        <v>511</v>
      </c>
    </row>
    <row r="363" s="2" customFormat="1" ht="24" customHeight="1">
      <c r="A363" s="40"/>
      <c r="B363" s="41"/>
      <c r="C363" s="220" t="s">
        <v>512</v>
      </c>
      <c r="D363" s="220" t="s">
        <v>148</v>
      </c>
      <c r="E363" s="221" t="s">
        <v>513</v>
      </c>
      <c r="F363" s="222" t="s">
        <v>514</v>
      </c>
      <c r="G363" s="223" t="s">
        <v>222</v>
      </c>
      <c r="H363" s="224">
        <v>107.646</v>
      </c>
      <c r="I363" s="225"/>
      <c r="J363" s="226">
        <f>ROUND(I363*H363,2)</f>
        <v>0</v>
      </c>
      <c r="K363" s="222" t="s">
        <v>152</v>
      </c>
      <c r="L363" s="46"/>
      <c r="M363" s="227" t="s">
        <v>19</v>
      </c>
      <c r="N363" s="228" t="s">
        <v>43</v>
      </c>
      <c r="O363" s="86"/>
      <c r="P363" s="229">
        <f>O363*H363</f>
        <v>0</v>
      </c>
      <c r="Q363" s="229">
        <v>0</v>
      </c>
      <c r="R363" s="229">
        <f>Q363*H363</f>
        <v>0</v>
      </c>
      <c r="S363" s="229">
        <v>0</v>
      </c>
      <c r="T363" s="230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31" t="s">
        <v>153</v>
      </c>
      <c r="AT363" s="231" t="s">
        <v>148</v>
      </c>
      <c r="AU363" s="231" t="s">
        <v>82</v>
      </c>
      <c r="AY363" s="19" t="s">
        <v>146</v>
      </c>
      <c r="BE363" s="232">
        <f>IF(N363="základní",J363,0)</f>
        <v>0</v>
      </c>
      <c r="BF363" s="232">
        <f>IF(N363="snížená",J363,0)</f>
        <v>0</v>
      </c>
      <c r="BG363" s="232">
        <f>IF(N363="zákl. přenesená",J363,0)</f>
        <v>0</v>
      </c>
      <c r="BH363" s="232">
        <f>IF(N363="sníž. přenesená",J363,0)</f>
        <v>0</v>
      </c>
      <c r="BI363" s="232">
        <f>IF(N363="nulová",J363,0)</f>
        <v>0</v>
      </c>
      <c r="BJ363" s="19" t="s">
        <v>80</v>
      </c>
      <c r="BK363" s="232">
        <f>ROUND(I363*H363,2)</f>
        <v>0</v>
      </c>
      <c r="BL363" s="19" t="s">
        <v>153</v>
      </c>
      <c r="BM363" s="231" t="s">
        <v>515</v>
      </c>
    </row>
    <row r="364" s="14" customFormat="1">
      <c r="A364" s="14"/>
      <c r="B364" s="244"/>
      <c r="C364" s="245"/>
      <c r="D364" s="235" t="s">
        <v>155</v>
      </c>
      <c r="E364" s="246" t="s">
        <v>19</v>
      </c>
      <c r="F364" s="247" t="s">
        <v>516</v>
      </c>
      <c r="G364" s="245"/>
      <c r="H364" s="248">
        <v>107.646</v>
      </c>
      <c r="I364" s="249"/>
      <c r="J364" s="245"/>
      <c r="K364" s="245"/>
      <c r="L364" s="250"/>
      <c r="M364" s="251"/>
      <c r="N364" s="252"/>
      <c r="O364" s="252"/>
      <c r="P364" s="252"/>
      <c r="Q364" s="252"/>
      <c r="R364" s="252"/>
      <c r="S364" s="252"/>
      <c r="T364" s="253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4" t="s">
        <v>155</v>
      </c>
      <c r="AU364" s="254" t="s">
        <v>82</v>
      </c>
      <c r="AV364" s="14" t="s">
        <v>82</v>
      </c>
      <c r="AW364" s="14" t="s">
        <v>33</v>
      </c>
      <c r="AX364" s="14" t="s">
        <v>72</v>
      </c>
      <c r="AY364" s="254" t="s">
        <v>146</v>
      </c>
    </row>
    <row r="365" s="16" customFormat="1">
      <c r="A365" s="16"/>
      <c r="B365" s="266"/>
      <c r="C365" s="267"/>
      <c r="D365" s="235" t="s">
        <v>155</v>
      </c>
      <c r="E365" s="268" t="s">
        <v>19</v>
      </c>
      <c r="F365" s="269" t="s">
        <v>164</v>
      </c>
      <c r="G365" s="267"/>
      <c r="H365" s="270">
        <v>107.646</v>
      </c>
      <c r="I365" s="271"/>
      <c r="J365" s="267"/>
      <c r="K365" s="267"/>
      <c r="L365" s="272"/>
      <c r="M365" s="273"/>
      <c r="N365" s="274"/>
      <c r="O365" s="274"/>
      <c r="P365" s="274"/>
      <c r="Q365" s="274"/>
      <c r="R365" s="274"/>
      <c r="S365" s="274"/>
      <c r="T365" s="275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T365" s="276" t="s">
        <v>155</v>
      </c>
      <c r="AU365" s="276" t="s">
        <v>82</v>
      </c>
      <c r="AV365" s="16" t="s">
        <v>153</v>
      </c>
      <c r="AW365" s="16" t="s">
        <v>33</v>
      </c>
      <c r="AX365" s="16" t="s">
        <v>80</v>
      </c>
      <c r="AY365" s="276" t="s">
        <v>146</v>
      </c>
    </row>
    <row r="366" s="2" customFormat="1" ht="24" customHeight="1">
      <c r="A366" s="40"/>
      <c r="B366" s="41"/>
      <c r="C366" s="220" t="s">
        <v>517</v>
      </c>
      <c r="D366" s="220" t="s">
        <v>148</v>
      </c>
      <c r="E366" s="221" t="s">
        <v>518</v>
      </c>
      <c r="F366" s="222" t="s">
        <v>519</v>
      </c>
      <c r="G366" s="223" t="s">
        <v>222</v>
      </c>
      <c r="H366" s="224">
        <v>7.6890000000000001</v>
      </c>
      <c r="I366" s="225"/>
      <c r="J366" s="226">
        <f>ROUND(I366*H366,2)</f>
        <v>0</v>
      </c>
      <c r="K366" s="222" t="s">
        <v>152</v>
      </c>
      <c r="L366" s="46"/>
      <c r="M366" s="227" t="s">
        <v>19</v>
      </c>
      <c r="N366" s="228" t="s">
        <v>43</v>
      </c>
      <c r="O366" s="86"/>
      <c r="P366" s="229">
        <f>O366*H366</f>
        <v>0</v>
      </c>
      <c r="Q366" s="229">
        <v>0</v>
      </c>
      <c r="R366" s="229">
        <f>Q366*H366</f>
        <v>0</v>
      </c>
      <c r="S366" s="229">
        <v>0</v>
      </c>
      <c r="T366" s="230">
        <f>S366*H366</f>
        <v>0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31" t="s">
        <v>153</v>
      </c>
      <c r="AT366" s="231" t="s">
        <v>148</v>
      </c>
      <c r="AU366" s="231" t="s">
        <v>82</v>
      </c>
      <c r="AY366" s="19" t="s">
        <v>146</v>
      </c>
      <c r="BE366" s="232">
        <f>IF(N366="základní",J366,0)</f>
        <v>0</v>
      </c>
      <c r="BF366" s="232">
        <f>IF(N366="snížená",J366,0)</f>
        <v>0</v>
      </c>
      <c r="BG366" s="232">
        <f>IF(N366="zákl. přenesená",J366,0)</f>
        <v>0</v>
      </c>
      <c r="BH366" s="232">
        <f>IF(N366="sníž. přenesená",J366,0)</f>
        <v>0</v>
      </c>
      <c r="BI366" s="232">
        <f>IF(N366="nulová",J366,0)</f>
        <v>0</v>
      </c>
      <c r="BJ366" s="19" t="s">
        <v>80</v>
      </c>
      <c r="BK366" s="232">
        <f>ROUND(I366*H366,2)</f>
        <v>0</v>
      </c>
      <c r="BL366" s="19" t="s">
        <v>153</v>
      </c>
      <c r="BM366" s="231" t="s">
        <v>520</v>
      </c>
    </row>
    <row r="367" s="14" customFormat="1">
      <c r="A367" s="14"/>
      <c r="B367" s="244"/>
      <c r="C367" s="245"/>
      <c r="D367" s="235" t="s">
        <v>155</v>
      </c>
      <c r="E367" s="246" t="s">
        <v>19</v>
      </c>
      <c r="F367" s="247" t="s">
        <v>521</v>
      </c>
      <c r="G367" s="245"/>
      <c r="H367" s="248">
        <v>7.6890000000000001</v>
      </c>
      <c r="I367" s="249"/>
      <c r="J367" s="245"/>
      <c r="K367" s="245"/>
      <c r="L367" s="250"/>
      <c r="M367" s="251"/>
      <c r="N367" s="252"/>
      <c r="O367" s="252"/>
      <c r="P367" s="252"/>
      <c r="Q367" s="252"/>
      <c r="R367" s="252"/>
      <c r="S367" s="252"/>
      <c r="T367" s="253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4" t="s">
        <v>155</v>
      </c>
      <c r="AU367" s="254" t="s">
        <v>82</v>
      </c>
      <c r="AV367" s="14" t="s">
        <v>82</v>
      </c>
      <c r="AW367" s="14" t="s">
        <v>33</v>
      </c>
      <c r="AX367" s="14" t="s">
        <v>72</v>
      </c>
      <c r="AY367" s="254" t="s">
        <v>146</v>
      </c>
    </row>
    <row r="368" s="16" customFormat="1">
      <c r="A368" s="16"/>
      <c r="B368" s="266"/>
      <c r="C368" s="267"/>
      <c r="D368" s="235" t="s">
        <v>155</v>
      </c>
      <c r="E368" s="268" t="s">
        <v>19</v>
      </c>
      <c r="F368" s="269" t="s">
        <v>164</v>
      </c>
      <c r="G368" s="267"/>
      <c r="H368" s="270">
        <v>7.6890000000000001</v>
      </c>
      <c r="I368" s="271"/>
      <c r="J368" s="267"/>
      <c r="K368" s="267"/>
      <c r="L368" s="272"/>
      <c r="M368" s="273"/>
      <c r="N368" s="274"/>
      <c r="O368" s="274"/>
      <c r="P368" s="274"/>
      <c r="Q368" s="274"/>
      <c r="R368" s="274"/>
      <c r="S368" s="274"/>
      <c r="T368" s="275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T368" s="276" t="s">
        <v>155</v>
      </c>
      <c r="AU368" s="276" t="s">
        <v>82</v>
      </c>
      <c r="AV368" s="16" t="s">
        <v>153</v>
      </c>
      <c r="AW368" s="16" t="s">
        <v>33</v>
      </c>
      <c r="AX368" s="16" t="s">
        <v>80</v>
      </c>
      <c r="AY368" s="276" t="s">
        <v>146</v>
      </c>
    </row>
    <row r="369" s="12" customFormat="1" ht="22.8" customHeight="1">
      <c r="A369" s="12"/>
      <c r="B369" s="204"/>
      <c r="C369" s="205"/>
      <c r="D369" s="206" t="s">
        <v>71</v>
      </c>
      <c r="E369" s="218" t="s">
        <v>522</v>
      </c>
      <c r="F369" s="218" t="s">
        <v>523</v>
      </c>
      <c r="G369" s="205"/>
      <c r="H369" s="205"/>
      <c r="I369" s="208"/>
      <c r="J369" s="219">
        <f>BK369</f>
        <v>0</v>
      </c>
      <c r="K369" s="205"/>
      <c r="L369" s="210"/>
      <c r="M369" s="211"/>
      <c r="N369" s="212"/>
      <c r="O369" s="212"/>
      <c r="P369" s="213">
        <f>P370</f>
        <v>0</v>
      </c>
      <c r="Q369" s="212"/>
      <c r="R369" s="213">
        <f>R370</f>
        <v>0</v>
      </c>
      <c r="S369" s="212"/>
      <c r="T369" s="214">
        <f>T370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5" t="s">
        <v>80</v>
      </c>
      <c r="AT369" s="216" t="s">
        <v>71</v>
      </c>
      <c r="AU369" s="216" t="s">
        <v>80</v>
      </c>
      <c r="AY369" s="215" t="s">
        <v>146</v>
      </c>
      <c r="BK369" s="217">
        <f>BK370</f>
        <v>0</v>
      </c>
    </row>
    <row r="370" s="2" customFormat="1" ht="24" customHeight="1">
      <c r="A370" s="40"/>
      <c r="B370" s="41"/>
      <c r="C370" s="220" t="s">
        <v>524</v>
      </c>
      <c r="D370" s="220" t="s">
        <v>148</v>
      </c>
      <c r="E370" s="221" t="s">
        <v>525</v>
      </c>
      <c r="F370" s="222" t="s">
        <v>526</v>
      </c>
      <c r="G370" s="223" t="s">
        <v>222</v>
      </c>
      <c r="H370" s="224">
        <v>84.444000000000003</v>
      </c>
      <c r="I370" s="225"/>
      <c r="J370" s="226">
        <f>ROUND(I370*H370,2)</f>
        <v>0</v>
      </c>
      <c r="K370" s="222" t="s">
        <v>152</v>
      </c>
      <c r="L370" s="46"/>
      <c r="M370" s="227" t="s">
        <v>19</v>
      </c>
      <c r="N370" s="228" t="s">
        <v>43</v>
      </c>
      <c r="O370" s="86"/>
      <c r="P370" s="229">
        <f>O370*H370</f>
        <v>0</v>
      </c>
      <c r="Q370" s="229">
        <v>0</v>
      </c>
      <c r="R370" s="229">
        <f>Q370*H370</f>
        <v>0</v>
      </c>
      <c r="S370" s="229">
        <v>0</v>
      </c>
      <c r="T370" s="230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31" t="s">
        <v>153</v>
      </c>
      <c r="AT370" s="231" t="s">
        <v>148</v>
      </c>
      <c r="AU370" s="231" t="s">
        <v>82</v>
      </c>
      <c r="AY370" s="19" t="s">
        <v>146</v>
      </c>
      <c r="BE370" s="232">
        <f>IF(N370="základní",J370,0)</f>
        <v>0</v>
      </c>
      <c r="BF370" s="232">
        <f>IF(N370="snížená",J370,0)</f>
        <v>0</v>
      </c>
      <c r="BG370" s="232">
        <f>IF(N370="zákl. přenesená",J370,0)</f>
        <v>0</v>
      </c>
      <c r="BH370" s="232">
        <f>IF(N370="sníž. přenesená",J370,0)</f>
        <v>0</v>
      </c>
      <c r="BI370" s="232">
        <f>IF(N370="nulová",J370,0)</f>
        <v>0</v>
      </c>
      <c r="BJ370" s="19" t="s">
        <v>80</v>
      </c>
      <c r="BK370" s="232">
        <f>ROUND(I370*H370,2)</f>
        <v>0</v>
      </c>
      <c r="BL370" s="19" t="s">
        <v>153</v>
      </c>
      <c r="BM370" s="231" t="s">
        <v>527</v>
      </c>
    </row>
    <row r="371" s="12" customFormat="1" ht="25.92" customHeight="1">
      <c r="A371" s="12"/>
      <c r="B371" s="204"/>
      <c r="C371" s="205"/>
      <c r="D371" s="206" t="s">
        <v>71</v>
      </c>
      <c r="E371" s="207" t="s">
        <v>528</v>
      </c>
      <c r="F371" s="207" t="s">
        <v>529</v>
      </c>
      <c r="G371" s="205"/>
      <c r="H371" s="205"/>
      <c r="I371" s="208"/>
      <c r="J371" s="209">
        <f>BK371</f>
        <v>0</v>
      </c>
      <c r="K371" s="205"/>
      <c r="L371" s="210"/>
      <c r="M371" s="211"/>
      <c r="N371" s="212"/>
      <c r="O371" s="212"/>
      <c r="P371" s="213">
        <f>P372</f>
        <v>0</v>
      </c>
      <c r="Q371" s="212"/>
      <c r="R371" s="213">
        <f>R372</f>
        <v>0.0068607</v>
      </c>
      <c r="S371" s="212"/>
      <c r="T371" s="214">
        <f>T372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215" t="s">
        <v>82</v>
      </c>
      <c r="AT371" s="216" t="s">
        <v>71</v>
      </c>
      <c r="AU371" s="216" t="s">
        <v>72</v>
      </c>
      <c r="AY371" s="215" t="s">
        <v>146</v>
      </c>
      <c r="BK371" s="217">
        <f>BK372</f>
        <v>0</v>
      </c>
    </row>
    <row r="372" s="12" customFormat="1" ht="22.8" customHeight="1">
      <c r="A372" s="12"/>
      <c r="B372" s="204"/>
      <c r="C372" s="205"/>
      <c r="D372" s="206" t="s">
        <v>71</v>
      </c>
      <c r="E372" s="218" t="s">
        <v>530</v>
      </c>
      <c r="F372" s="218" t="s">
        <v>531</v>
      </c>
      <c r="G372" s="205"/>
      <c r="H372" s="205"/>
      <c r="I372" s="208"/>
      <c r="J372" s="219">
        <f>BK372</f>
        <v>0</v>
      </c>
      <c r="K372" s="205"/>
      <c r="L372" s="210"/>
      <c r="M372" s="211"/>
      <c r="N372" s="212"/>
      <c r="O372" s="212"/>
      <c r="P372" s="213">
        <f>SUM(P373:P376)</f>
        <v>0</v>
      </c>
      <c r="Q372" s="212"/>
      <c r="R372" s="213">
        <f>SUM(R373:R376)</f>
        <v>0.0068607</v>
      </c>
      <c r="S372" s="212"/>
      <c r="T372" s="214">
        <f>SUM(T373:T376)</f>
        <v>0</v>
      </c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R372" s="215" t="s">
        <v>82</v>
      </c>
      <c r="AT372" s="216" t="s">
        <v>71</v>
      </c>
      <c r="AU372" s="216" t="s">
        <v>80</v>
      </c>
      <c r="AY372" s="215" t="s">
        <v>146</v>
      </c>
      <c r="BK372" s="217">
        <f>SUM(BK373:BK376)</f>
        <v>0</v>
      </c>
    </row>
    <row r="373" s="2" customFormat="1" ht="24" customHeight="1">
      <c r="A373" s="40"/>
      <c r="B373" s="41"/>
      <c r="C373" s="220" t="s">
        <v>532</v>
      </c>
      <c r="D373" s="220" t="s">
        <v>148</v>
      </c>
      <c r="E373" s="221" t="s">
        <v>533</v>
      </c>
      <c r="F373" s="222" t="s">
        <v>534</v>
      </c>
      <c r="G373" s="223" t="s">
        <v>228</v>
      </c>
      <c r="H373" s="224">
        <v>10.164</v>
      </c>
      <c r="I373" s="225"/>
      <c r="J373" s="226">
        <f>ROUND(I373*H373,2)</f>
        <v>0</v>
      </c>
      <c r="K373" s="222" t="s">
        <v>152</v>
      </c>
      <c r="L373" s="46"/>
      <c r="M373" s="227" t="s">
        <v>19</v>
      </c>
      <c r="N373" s="228" t="s">
        <v>43</v>
      </c>
      <c r="O373" s="86"/>
      <c r="P373" s="229">
        <f>O373*H373</f>
        <v>0</v>
      </c>
      <c r="Q373" s="229">
        <v>0.00067500000000000004</v>
      </c>
      <c r="R373" s="229">
        <f>Q373*H373</f>
        <v>0.0068607</v>
      </c>
      <c r="S373" s="229">
        <v>0</v>
      </c>
      <c r="T373" s="230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31" t="s">
        <v>245</v>
      </c>
      <c r="AT373" s="231" t="s">
        <v>148</v>
      </c>
      <c r="AU373" s="231" t="s">
        <v>82</v>
      </c>
      <c r="AY373" s="19" t="s">
        <v>146</v>
      </c>
      <c r="BE373" s="232">
        <f>IF(N373="základní",J373,0)</f>
        <v>0</v>
      </c>
      <c r="BF373" s="232">
        <f>IF(N373="snížená",J373,0)</f>
        <v>0</v>
      </c>
      <c r="BG373" s="232">
        <f>IF(N373="zákl. přenesená",J373,0)</f>
        <v>0</v>
      </c>
      <c r="BH373" s="232">
        <f>IF(N373="sníž. přenesená",J373,0)</f>
        <v>0</v>
      </c>
      <c r="BI373" s="232">
        <f>IF(N373="nulová",J373,0)</f>
        <v>0</v>
      </c>
      <c r="BJ373" s="19" t="s">
        <v>80</v>
      </c>
      <c r="BK373" s="232">
        <f>ROUND(I373*H373,2)</f>
        <v>0</v>
      </c>
      <c r="BL373" s="19" t="s">
        <v>245</v>
      </c>
      <c r="BM373" s="231" t="s">
        <v>535</v>
      </c>
    </row>
    <row r="374" s="14" customFormat="1">
      <c r="A374" s="14"/>
      <c r="B374" s="244"/>
      <c r="C374" s="245"/>
      <c r="D374" s="235" t="s">
        <v>155</v>
      </c>
      <c r="E374" s="246" t="s">
        <v>19</v>
      </c>
      <c r="F374" s="247" t="s">
        <v>536</v>
      </c>
      <c r="G374" s="245"/>
      <c r="H374" s="248">
        <v>10.164</v>
      </c>
      <c r="I374" s="249"/>
      <c r="J374" s="245"/>
      <c r="K374" s="245"/>
      <c r="L374" s="250"/>
      <c r="M374" s="251"/>
      <c r="N374" s="252"/>
      <c r="O374" s="252"/>
      <c r="P374" s="252"/>
      <c r="Q374" s="252"/>
      <c r="R374" s="252"/>
      <c r="S374" s="252"/>
      <c r="T374" s="253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4" t="s">
        <v>155</v>
      </c>
      <c r="AU374" s="254" t="s">
        <v>82</v>
      </c>
      <c r="AV374" s="14" t="s">
        <v>82</v>
      </c>
      <c r="AW374" s="14" t="s">
        <v>33</v>
      </c>
      <c r="AX374" s="14" t="s">
        <v>72</v>
      </c>
      <c r="AY374" s="254" t="s">
        <v>146</v>
      </c>
    </row>
    <row r="375" s="16" customFormat="1">
      <c r="A375" s="16"/>
      <c r="B375" s="266"/>
      <c r="C375" s="267"/>
      <c r="D375" s="235" t="s">
        <v>155</v>
      </c>
      <c r="E375" s="268" t="s">
        <v>19</v>
      </c>
      <c r="F375" s="269" t="s">
        <v>164</v>
      </c>
      <c r="G375" s="267"/>
      <c r="H375" s="270">
        <v>10.164</v>
      </c>
      <c r="I375" s="271"/>
      <c r="J375" s="267"/>
      <c r="K375" s="267"/>
      <c r="L375" s="272"/>
      <c r="M375" s="273"/>
      <c r="N375" s="274"/>
      <c r="O375" s="274"/>
      <c r="P375" s="274"/>
      <c r="Q375" s="274"/>
      <c r="R375" s="274"/>
      <c r="S375" s="274"/>
      <c r="T375" s="275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T375" s="276" t="s">
        <v>155</v>
      </c>
      <c r="AU375" s="276" t="s">
        <v>82</v>
      </c>
      <c r="AV375" s="16" t="s">
        <v>153</v>
      </c>
      <c r="AW375" s="16" t="s">
        <v>33</v>
      </c>
      <c r="AX375" s="16" t="s">
        <v>80</v>
      </c>
      <c r="AY375" s="276" t="s">
        <v>146</v>
      </c>
    </row>
    <row r="376" s="2" customFormat="1" ht="24" customHeight="1">
      <c r="A376" s="40"/>
      <c r="B376" s="41"/>
      <c r="C376" s="220" t="s">
        <v>537</v>
      </c>
      <c r="D376" s="220" t="s">
        <v>148</v>
      </c>
      <c r="E376" s="221" t="s">
        <v>538</v>
      </c>
      <c r="F376" s="222" t="s">
        <v>539</v>
      </c>
      <c r="G376" s="223" t="s">
        <v>222</v>
      </c>
      <c r="H376" s="224">
        <v>0.0070000000000000001</v>
      </c>
      <c r="I376" s="225"/>
      <c r="J376" s="226">
        <f>ROUND(I376*H376,2)</f>
        <v>0</v>
      </c>
      <c r="K376" s="222" t="s">
        <v>152</v>
      </c>
      <c r="L376" s="46"/>
      <c r="M376" s="287" t="s">
        <v>19</v>
      </c>
      <c r="N376" s="288" t="s">
        <v>43</v>
      </c>
      <c r="O376" s="289"/>
      <c r="P376" s="290">
        <f>O376*H376</f>
        <v>0</v>
      </c>
      <c r="Q376" s="290">
        <v>0</v>
      </c>
      <c r="R376" s="290">
        <f>Q376*H376</f>
        <v>0</v>
      </c>
      <c r="S376" s="290">
        <v>0</v>
      </c>
      <c r="T376" s="291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31" t="s">
        <v>245</v>
      </c>
      <c r="AT376" s="231" t="s">
        <v>148</v>
      </c>
      <c r="AU376" s="231" t="s">
        <v>82</v>
      </c>
      <c r="AY376" s="19" t="s">
        <v>146</v>
      </c>
      <c r="BE376" s="232">
        <f>IF(N376="základní",J376,0)</f>
        <v>0</v>
      </c>
      <c r="BF376" s="232">
        <f>IF(N376="snížená",J376,0)</f>
        <v>0</v>
      </c>
      <c r="BG376" s="232">
        <f>IF(N376="zákl. přenesená",J376,0)</f>
        <v>0</v>
      </c>
      <c r="BH376" s="232">
        <f>IF(N376="sníž. přenesená",J376,0)</f>
        <v>0</v>
      </c>
      <c r="BI376" s="232">
        <f>IF(N376="nulová",J376,0)</f>
        <v>0</v>
      </c>
      <c r="BJ376" s="19" t="s">
        <v>80</v>
      </c>
      <c r="BK376" s="232">
        <f>ROUND(I376*H376,2)</f>
        <v>0</v>
      </c>
      <c r="BL376" s="19" t="s">
        <v>245</v>
      </c>
      <c r="BM376" s="231" t="s">
        <v>540</v>
      </c>
    </row>
    <row r="377" s="2" customFormat="1" ht="6.96" customHeight="1">
      <c r="A377" s="40"/>
      <c r="B377" s="61"/>
      <c r="C377" s="62"/>
      <c r="D377" s="62"/>
      <c r="E377" s="62"/>
      <c r="F377" s="62"/>
      <c r="G377" s="62"/>
      <c r="H377" s="62"/>
      <c r="I377" s="168"/>
      <c r="J377" s="62"/>
      <c r="K377" s="62"/>
      <c r="L377" s="46"/>
      <c r="M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</row>
  </sheetData>
  <sheetProtection sheet="1" autoFilter="0" formatColumns="0" formatRows="0" objects="1" scenarios="1" spinCount="100000" saltValue="qBuUG2w6wTukfLab3ouzh8gq7PjD6kSJ7IxRliBeEDjItF5n8+Q3u6ZMHeMQ9dO8pdAMCAOh6roWP8FrjXe0jw==" hashValue="qvXQkmJCTHPRrrQ/UpzTnTKfC6Ovlcd7zCzbrL6PpooGk2UvzYC7H4aCGD/xn8JI26C8+0NklXoQ022hAFp7fA==" algorithmName="SHA-512" password="CC35"/>
  <autoFilter ref="C89:K376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541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ROUND(J83,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ROUND((SUM(BE83:BE106)),  2)</f>
        <v>0</v>
      </c>
      <c r="G33" s="40"/>
      <c r="H33" s="40"/>
      <c r="I33" s="157">
        <v>0.20999999999999999</v>
      </c>
      <c r="J33" s="156">
        <f>ROUND(((SUM(BE83:BE106))*I33),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ROUND((SUM(BF83:BF106)),  2)</f>
        <v>0</v>
      </c>
      <c r="G34" s="40"/>
      <c r="H34" s="40"/>
      <c r="I34" s="157">
        <v>0.14999999999999999</v>
      </c>
      <c r="J34" s="156">
        <f>ROUND(((SUM(BF83:BF106))*I34),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ROUND((SUM(BG83:BG106)),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ROUND((SUM(BH83:BH106)),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ROUND((SUM(BI83:BI106)),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TUKL007-012 - Chodník mezi obcemi Tuklaty a Tlustovousy - vedlejší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J83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120</v>
      </c>
      <c r="E60" s="181"/>
      <c r="F60" s="181"/>
      <c r="G60" s="181"/>
      <c r="H60" s="181"/>
      <c r="I60" s="182"/>
      <c r="J60" s="183">
        <f>J84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121</v>
      </c>
      <c r="E61" s="188"/>
      <c r="F61" s="188"/>
      <c r="G61" s="188"/>
      <c r="H61" s="188"/>
      <c r="I61" s="189"/>
      <c r="J61" s="190">
        <f>J85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126</v>
      </c>
      <c r="E62" s="188"/>
      <c r="F62" s="188"/>
      <c r="G62" s="188"/>
      <c r="H62" s="188"/>
      <c r="I62" s="189"/>
      <c r="J62" s="190">
        <f>J100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128</v>
      </c>
      <c r="E63" s="188"/>
      <c r="F63" s="188"/>
      <c r="G63" s="188"/>
      <c r="H63" s="188"/>
      <c r="I63" s="189"/>
      <c r="J63" s="190">
        <f>J105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138"/>
      <c r="J64" s="42"/>
      <c r="K64" s="42"/>
      <c r="L64" s="139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168"/>
      <c r="J65" s="62"/>
      <c r="K65" s="62"/>
      <c r="L65" s="139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171"/>
      <c r="J69" s="64"/>
      <c r="K69" s="64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131</v>
      </c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138"/>
      <c r="J71" s="42"/>
      <c r="K71" s="4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138"/>
      <c r="J72" s="42"/>
      <c r="K72" s="4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72" t="str">
        <f>E7</f>
        <v>Chodník mezi obcemi Tuklaty a Tlustovousy</v>
      </c>
      <c r="F73" s="34"/>
      <c r="G73" s="34"/>
      <c r="H73" s="34"/>
      <c r="I73" s="138"/>
      <c r="J73" s="42"/>
      <c r="K73" s="4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114</v>
      </c>
      <c r="D74" s="42"/>
      <c r="E74" s="42"/>
      <c r="F74" s="42"/>
      <c r="G74" s="42"/>
      <c r="H74" s="42"/>
      <c r="I74" s="138"/>
      <c r="J74" s="42"/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E9</f>
        <v>TUKL007-012 - Chodník mezi obcemi Tuklaty a Tlustovousy - vedlejší způsobilé výdaje</v>
      </c>
      <c r="F75" s="42"/>
      <c r="G75" s="42"/>
      <c r="H75" s="42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21</v>
      </c>
      <c r="D77" s="42"/>
      <c r="E77" s="42"/>
      <c r="F77" s="29" t="str">
        <f>F12</f>
        <v>Tuklaty</v>
      </c>
      <c r="G77" s="42"/>
      <c r="H77" s="42"/>
      <c r="I77" s="142" t="s">
        <v>23</v>
      </c>
      <c r="J77" s="74" t="str">
        <f>IF(J12="","",J12)</f>
        <v>1. 10. 2018</v>
      </c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7.9" customHeight="1">
      <c r="A79" s="40"/>
      <c r="B79" s="41"/>
      <c r="C79" s="34" t="s">
        <v>25</v>
      </c>
      <c r="D79" s="42"/>
      <c r="E79" s="42"/>
      <c r="F79" s="29" t="str">
        <f>E15</f>
        <v>Obec Tuklaty</v>
      </c>
      <c r="G79" s="42"/>
      <c r="H79" s="42"/>
      <c r="I79" s="142" t="s">
        <v>31</v>
      </c>
      <c r="J79" s="38" t="str">
        <f>E21</f>
        <v>Ivana Otevřelová, Praha 3</v>
      </c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4" t="s">
        <v>29</v>
      </c>
      <c r="D80" s="42"/>
      <c r="E80" s="42"/>
      <c r="F80" s="29" t="str">
        <f>IF(E18="","",E18)</f>
        <v>Vyplň údaj</v>
      </c>
      <c r="G80" s="42"/>
      <c r="H80" s="42"/>
      <c r="I80" s="142" t="s">
        <v>34</v>
      </c>
      <c r="J80" s="38" t="str">
        <f>E24</f>
        <v>Podhola</v>
      </c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92"/>
      <c r="B82" s="193"/>
      <c r="C82" s="194" t="s">
        <v>132</v>
      </c>
      <c r="D82" s="195" t="s">
        <v>57</v>
      </c>
      <c r="E82" s="195" t="s">
        <v>53</v>
      </c>
      <c r="F82" s="195" t="s">
        <v>54</v>
      </c>
      <c r="G82" s="195" t="s">
        <v>133</v>
      </c>
      <c r="H82" s="195" t="s">
        <v>134</v>
      </c>
      <c r="I82" s="196" t="s">
        <v>135</v>
      </c>
      <c r="J82" s="195" t="s">
        <v>118</v>
      </c>
      <c r="K82" s="197" t="s">
        <v>136</v>
      </c>
      <c r="L82" s="198"/>
      <c r="M82" s="94" t="s">
        <v>19</v>
      </c>
      <c r="N82" s="95" t="s">
        <v>42</v>
      </c>
      <c r="O82" s="95" t="s">
        <v>137</v>
      </c>
      <c r="P82" s="95" t="s">
        <v>138</v>
      </c>
      <c r="Q82" s="95" t="s">
        <v>139</v>
      </c>
      <c r="R82" s="95" t="s">
        <v>140</v>
      </c>
      <c r="S82" s="95" t="s">
        <v>141</v>
      </c>
      <c r="T82" s="96" t="s">
        <v>142</v>
      </c>
      <c r="U82" s="192"/>
      <c r="V82" s="192"/>
      <c r="W82" s="192"/>
      <c r="X82" s="192"/>
      <c r="Y82" s="192"/>
      <c r="Z82" s="192"/>
      <c r="AA82" s="192"/>
      <c r="AB82" s="192"/>
      <c r="AC82" s="192"/>
      <c r="AD82" s="192"/>
      <c r="AE82" s="192"/>
    </row>
    <row r="83" s="2" customFormat="1" ht="22.8" customHeight="1">
      <c r="A83" s="40"/>
      <c r="B83" s="41"/>
      <c r="C83" s="101" t="s">
        <v>143</v>
      </c>
      <c r="D83" s="42"/>
      <c r="E83" s="42"/>
      <c r="F83" s="42"/>
      <c r="G83" s="42"/>
      <c r="H83" s="42"/>
      <c r="I83" s="138"/>
      <c r="J83" s="199">
        <f>BK83</f>
        <v>0</v>
      </c>
      <c r="K83" s="42"/>
      <c r="L83" s="46"/>
      <c r="M83" s="97"/>
      <c r="N83" s="200"/>
      <c r="O83" s="98"/>
      <c r="P83" s="201">
        <f>P84</f>
        <v>0</v>
      </c>
      <c r="Q83" s="98"/>
      <c r="R83" s="201">
        <f>R84</f>
        <v>0.056619920000000004</v>
      </c>
      <c r="S83" s="98"/>
      <c r="T83" s="202">
        <f>T84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71</v>
      </c>
      <c r="AU83" s="19" t="s">
        <v>119</v>
      </c>
      <c r="BK83" s="203">
        <f>BK84</f>
        <v>0</v>
      </c>
    </row>
    <row r="84" s="12" customFormat="1" ht="25.92" customHeight="1">
      <c r="A84" s="12"/>
      <c r="B84" s="204"/>
      <c r="C84" s="205"/>
      <c r="D84" s="206" t="s">
        <v>71</v>
      </c>
      <c r="E84" s="207" t="s">
        <v>144</v>
      </c>
      <c r="F84" s="207" t="s">
        <v>145</v>
      </c>
      <c r="G84" s="205"/>
      <c r="H84" s="205"/>
      <c r="I84" s="208"/>
      <c r="J84" s="209">
        <f>BK84</f>
        <v>0</v>
      </c>
      <c r="K84" s="205"/>
      <c r="L84" s="210"/>
      <c r="M84" s="211"/>
      <c r="N84" s="212"/>
      <c r="O84" s="212"/>
      <c r="P84" s="213">
        <f>P85+P100+P105</f>
        <v>0</v>
      </c>
      <c r="Q84" s="212"/>
      <c r="R84" s="213">
        <f>R85+R100+R105</f>
        <v>0.056619920000000004</v>
      </c>
      <c r="S84" s="212"/>
      <c r="T84" s="214">
        <f>T85+T100+T105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15" t="s">
        <v>80</v>
      </c>
      <c r="AT84" s="216" t="s">
        <v>71</v>
      </c>
      <c r="AU84" s="216" t="s">
        <v>72</v>
      </c>
      <c r="AY84" s="215" t="s">
        <v>146</v>
      </c>
      <c r="BK84" s="217">
        <f>BK85+BK100+BK105</f>
        <v>0</v>
      </c>
    </row>
    <row r="85" s="12" customFormat="1" ht="22.8" customHeight="1">
      <c r="A85" s="12"/>
      <c r="B85" s="204"/>
      <c r="C85" s="205"/>
      <c r="D85" s="206" t="s">
        <v>71</v>
      </c>
      <c r="E85" s="218" t="s">
        <v>80</v>
      </c>
      <c r="F85" s="218" t="s">
        <v>147</v>
      </c>
      <c r="G85" s="205"/>
      <c r="H85" s="205"/>
      <c r="I85" s="208"/>
      <c r="J85" s="219">
        <f>BK85</f>
        <v>0</v>
      </c>
      <c r="K85" s="205"/>
      <c r="L85" s="210"/>
      <c r="M85" s="211"/>
      <c r="N85" s="212"/>
      <c r="O85" s="212"/>
      <c r="P85" s="213">
        <f>SUM(P86:P99)</f>
        <v>0</v>
      </c>
      <c r="Q85" s="212"/>
      <c r="R85" s="213">
        <f>SUM(R86:R99)</f>
        <v>0.056619920000000004</v>
      </c>
      <c r="S85" s="212"/>
      <c r="T85" s="214">
        <f>SUM(T86:T99)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5" t="s">
        <v>80</v>
      </c>
      <c r="AT85" s="216" t="s">
        <v>71</v>
      </c>
      <c r="AU85" s="216" t="s">
        <v>80</v>
      </c>
      <c r="AY85" s="215" t="s">
        <v>146</v>
      </c>
      <c r="BK85" s="217">
        <f>SUM(BK86:BK99)</f>
        <v>0</v>
      </c>
    </row>
    <row r="86" s="2" customFormat="1" ht="16.5" customHeight="1">
      <c r="A86" s="40"/>
      <c r="B86" s="41"/>
      <c r="C86" s="220" t="s">
        <v>80</v>
      </c>
      <c r="D86" s="220" t="s">
        <v>148</v>
      </c>
      <c r="E86" s="221" t="s">
        <v>542</v>
      </c>
      <c r="F86" s="222" t="s">
        <v>543</v>
      </c>
      <c r="G86" s="223" t="s">
        <v>350</v>
      </c>
      <c r="H86" s="224">
        <v>73</v>
      </c>
      <c r="I86" s="225"/>
      <c r="J86" s="226">
        <f>ROUND(I86*H86,2)</f>
        <v>0</v>
      </c>
      <c r="K86" s="222" t="s">
        <v>152</v>
      </c>
      <c r="L86" s="46"/>
      <c r="M86" s="227" t="s">
        <v>19</v>
      </c>
      <c r="N86" s="228" t="s">
        <v>43</v>
      </c>
      <c r="O86" s="86"/>
      <c r="P86" s="229">
        <f>O86*H86</f>
        <v>0</v>
      </c>
      <c r="Q86" s="229">
        <v>0.00055000000000000003</v>
      </c>
      <c r="R86" s="229">
        <f>Q86*H86</f>
        <v>0.040150000000000005</v>
      </c>
      <c r="S86" s="229">
        <v>0</v>
      </c>
      <c r="T86" s="230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31" t="s">
        <v>153</v>
      </c>
      <c r="AT86" s="231" t="s">
        <v>148</v>
      </c>
      <c r="AU86" s="231" t="s">
        <v>82</v>
      </c>
      <c r="AY86" s="19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19" t="s">
        <v>80</v>
      </c>
      <c r="BK86" s="232">
        <f>ROUND(I86*H86,2)</f>
        <v>0</v>
      </c>
      <c r="BL86" s="19" t="s">
        <v>153</v>
      </c>
      <c r="BM86" s="231" t="s">
        <v>544</v>
      </c>
    </row>
    <row r="87" s="13" customFormat="1">
      <c r="A87" s="13"/>
      <c r="B87" s="233"/>
      <c r="C87" s="234"/>
      <c r="D87" s="235" t="s">
        <v>155</v>
      </c>
      <c r="E87" s="236" t="s">
        <v>19</v>
      </c>
      <c r="F87" s="237" t="s">
        <v>168</v>
      </c>
      <c r="G87" s="234"/>
      <c r="H87" s="236" t="s">
        <v>19</v>
      </c>
      <c r="I87" s="238"/>
      <c r="J87" s="234"/>
      <c r="K87" s="234"/>
      <c r="L87" s="239"/>
      <c r="M87" s="240"/>
      <c r="N87" s="241"/>
      <c r="O87" s="241"/>
      <c r="P87" s="241"/>
      <c r="Q87" s="241"/>
      <c r="R87" s="241"/>
      <c r="S87" s="241"/>
      <c r="T87" s="242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43" t="s">
        <v>155</v>
      </c>
      <c r="AU87" s="243" t="s">
        <v>82</v>
      </c>
      <c r="AV87" s="13" t="s">
        <v>80</v>
      </c>
      <c r="AW87" s="13" t="s">
        <v>33</v>
      </c>
      <c r="AX87" s="13" t="s">
        <v>72</v>
      </c>
      <c r="AY87" s="243" t="s">
        <v>146</v>
      </c>
    </row>
    <row r="88" s="14" customFormat="1">
      <c r="A88" s="14"/>
      <c r="B88" s="244"/>
      <c r="C88" s="245"/>
      <c r="D88" s="235" t="s">
        <v>155</v>
      </c>
      <c r="E88" s="246" t="s">
        <v>19</v>
      </c>
      <c r="F88" s="247" t="s">
        <v>545</v>
      </c>
      <c r="G88" s="245"/>
      <c r="H88" s="248">
        <v>38</v>
      </c>
      <c r="I88" s="249"/>
      <c r="J88" s="245"/>
      <c r="K88" s="245"/>
      <c r="L88" s="250"/>
      <c r="M88" s="251"/>
      <c r="N88" s="252"/>
      <c r="O88" s="252"/>
      <c r="P88" s="252"/>
      <c r="Q88" s="252"/>
      <c r="R88" s="252"/>
      <c r="S88" s="252"/>
      <c r="T88" s="253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T88" s="254" t="s">
        <v>155</v>
      </c>
      <c r="AU88" s="254" t="s">
        <v>82</v>
      </c>
      <c r="AV88" s="14" t="s">
        <v>82</v>
      </c>
      <c r="AW88" s="14" t="s">
        <v>33</v>
      </c>
      <c r="AX88" s="14" t="s">
        <v>72</v>
      </c>
      <c r="AY88" s="254" t="s">
        <v>146</v>
      </c>
    </row>
    <row r="89" s="13" customFormat="1">
      <c r="A89" s="13"/>
      <c r="B89" s="233"/>
      <c r="C89" s="234"/>
      <c r="D89" s="235" t="s">
        <v>155</v>
      </c>
      <c r="E89" s="236" t="s">
        <v>19</v>
      </c>
      <c r="F89" s="237" t="s">
        <v>170</v>
      </c>
      <c r="G89" s="234"/>
      <c r="H89" s="236" t="s">
        <v>19</v>
      </c>
      <c r="I89" s="238"/>
      <c r="J89" s="234"/>
      <c r="K89" s="234"/>
      <c r="L89" s="239"/>
      <c r="M89" s="240"/>
      <c r="N89" s="241"/>
      <c r="O89" s="241"/>
      <c r="P89" s="241"/>
      <c r="Q89" s="241"/>
      <c r="R89" s="241"/>
      <c r="S89" s="241"/>
      <c r="T89" s="242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43" t="s">
        <v>155</v>
      </c>
      <c r="AU89" s="243" t="s">
        <v>82</v>
      </c>
      <c r="AV89" s="13" t="s">
        <v>80</v>
      </c>
      <c r="AW89" s="13" t="s">
        <v>33</v>
      </c>
      <c r="AX89" s="13" t="s">
        <v>72</v>
      </c>
      <c r="AY89" s="243" t="s">
        <v>146</v>
      </c>
    </row>
    <row r="90" s="14" customFormat="1">
      <c r="A90" s="14"/>
      <c r="B90" s="244"/>
      <c r="C90" s="245"/>
      <c r="D90" s="235" t="s">
        <v>155</v>
      </c>
      <c r="E90" s="246" t="s">
        <v>19</v>
      </c>
      <c r="F90" s="247" t="s">
        <v>546</v>
      </c>
      <c r="G90" s="245"/>
      <c r="H90" s="248">
        <v>35</v>
      </c>
      <c r="I90" s="249"/>
      <c r="J90" s="245"/>
      <c r="K90" s="245"/>
      <c r="L90" s="250"/>
      <c r="M90" s="251"/>
      <c r="N90" s="252"/>
      <c r="O90" s="252"/>
      <c r="P90" s="252"/>
      <c r="Q90" s="252"/>
      <c r="R90" s="252"/>
      <c r="S90" s="252"/>
      <c r="T90" s="253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54" t="s">
        <v>155</v>
      </c>
      <c r="AU90" s="254" t="s">
        <v>82</v>
      </c>
      <c r="AV90" s="14" t="s">
        <v>82</v>
      </c>
      <c r="AW90" s="14" t="s">
        <v>33</v>
      </c>
      <c r="AX90" s="14" t="s">
        <v>72</v>
      </c>
      <c r="AY90" s="254" t="s">
        <v>146</v>
      </c>
    </row>
    <row r="91" s="16" customFormat="1">
      <c r="A91" s="16"/>
      <c r="B91" s="266"/>
      <c r="C91" s="267"/>
      <c r="D91" s="235" t="s">
        <v>155</v>
      </c>
      <c r="E91" s="268" t="s">
        <v>19</v>
      </c>
      <c r="F91" s="269" t="s">
        <v>164</v>
      </c>
      <c r="G91" s="267"/>
      <c r="H91" s="270">
        <v>73</v>
      </c>
      <c r="I91" s="271"/>
      <c r="J91" s="267"/>
      <c r="K91" s="267"/>
      <c r="L91" s="272"/>
      <c r="M91" s="273"/>
      <c r="N91" s="274"/>
      <c r="O91" s="274"/>
      <c r="P91" s="274"/>
      <c r="Q91" s="274"/>
      <c r="R91" s="274"/>
      <c r="S91" s="274"/>
      <c r="T91" s="275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T91" s="276" t="s">
        <v>155</v>
      </c>
      <c r="AU91" s="276" t="s">
        <v>82</v>
      </c>
      <c r="AV91" s="16" t="s">
        <v>153</v>
      </c>
      <c r="AW91" s="16" t="s">
        <v>33</v>
      </c>
      <c r="AX91" s="16" t="s">
        <v>80</v>
      </c>
      <c r="AY91" s="276" t="s">
        <v>146</v>
      </c>
    </row>
    <row r="92" s="2" customFormat="1" ht="16.5" customHeight="1">
      <c r="A92" s="40"/>
      <c r="B92" s="41"/>
      <c r="C92" s="220" t="s">
        <v>82</v>
      </c>
      <c r="D92" s="220" t="s">
        <v>148</v>
      </c>
      <c r="E92" s="221" t="s">
        <v>547</v>
      </c>
      <c r="F92" s="222" t="s">
        <v>548</v>
      </c>
      <c r="G92" s="223" t="s">
        <v>350</v>
      </c>
      <c r="H92" s="224">
        <v>73</v>
      </c>
      <c r="I92" s="225"/>
      <c r="J92" s="226">
        <f>ROUND(I92*H92,2)</f>
        <v>0</v>
      </c>
      <c r="K92" s="222" t="s">
        <v>152</v>
      </c>
      <c r="L92" s="46"/>
      <c r="M92" s="227" t="s">
        <v>19</v>
      </c>
      <c r="N92" s="228" t="s">
        <v>43</v>
      </c>
      <c r="O92" s="86"/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31" t="s">
        <v>153</v>
      </c>
      <c r="AT92" s="231" t="s">
        <v>148</v>
      </c>
      <c r="AU92" s="231" t="s">
        <v>82</v>
      </c>
      <c r="AY92" s="19" t="s">
        <v>146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9" t="s">
        <v>80</v>
      </c>
      <c r="BK92" s="232">
        <f>ROUND(I92*H92,2)</f>
        <v>0</v>
      </c>
      <c r="BL92" s="19" t="s">
        <v>153</v>
      </c>
      <c r="BM92" s="231" t="s">
        <v>549</v>
      </c>
    </row>
    <row r="93" s="2" customFormat="1" ht="24" customHeight="1">
      <c r="A93" s="40"/>
      <c r="B93" s="41"/>
      <c r="C93" s="220" t="s">
        <v>160</v>
      </c>
      <c r="D93" s="220" t="s">
        <v>148</v>
      </c>
      <c r="E93" s="221" t="s">
        <v>550</v>
      </c>
      <c r="F93" s="222" t="s">
        <v>551</v>
      </c>
      <c r="G93" s="223" t="s">
        <v>350</v>
      </c>
      <c r="H93" s="224">
        <v>158</v>
      </c>
      <c r="I93" s="225"/>
      <c r="J93" s="226">
        <f>ROUND(I93*H93,2)</f>
        <v>0</v>
      </c>
      <c r="K93" s="222" t="s">
        <v>152</v>
      </c>
      <c r="L93" s="46"/>
      <c r="M93" s="227" t="s">
        <v>19</v>
      </c>
      <c r="N93" s="228" t="s">
        <v>43</v>
      </c>
      <c r="O93" s="86"/>
      <c r="P93" s="229">
        <f>O93*H93</f>
        <v>0</v>
      </c>
      <c r="Q93" s="229">
        <v>0.00010424000000000001</v>
      </c>
      <c r="R93" s="229">
        <f>Q93*H93</f>
        <v>0.016469920000000002</v>
      </c>
      <c r="S93" s="229">
        <v>0</v>
      </c>
      <c r="T93" s="230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31" t="s">
        <v>153</v>
      </c>
      <c r="AT93" s="231" t="s">
        <v>148</v>
      </c>
      <c r="AU93" s="231" t="s">
        <v>82</v>
      </c>
      <c r="AY93" s="19" t="s">
        <v>146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19" t="s">
        <v>80</v>
      </c>
      <c r="BK93" s="232">
        <f>ROUND(I93*H93,2)</f>
        <v>0</v>
      </c>
      <c r="BL93" s="19" t="s">
        <v>153</v>
      </c>
      <c r="BM93" s="231" t="s">
        <v>552</v>
      </c>
    </row>
    <row r="94" s="13" customFormat="1">
      <c r="A94" s="13"/>
      <c r="B94" s="233"/>
      <c r="C94" s="234"/>
      <c r="D94" s="235" t="s">
        <v>155</v>
      </c>
      <c r="E94" s="236" t="s">
        <v>19</v>
      </c>
      <c r="F94" s="237" t="s">
        <v>168</v>
      </c>
      <c r="G94" s="234"/>
      <c r="H94" s="236" t="s">
        <v>19</v>
      </c>
      <c r="I94" s="238"/>
      <c r="J94" s="234"/>
      <c r="K94" s="234"/>
      <c r="L94" s="239"/>
      <c r="M94" s="240"/>
      <c r="N94" s="241"/>
      <c r="O94" s="241"/>
      <c r="P94" s="241"/>
      <c r="Q94" s="241"/>
      <c r="R94" s="241"/>
      <c r="S94" s="241"/>
      <c r="T94" s="242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3" t="s">
        <v>155</v>
      </c>
      <c r="AU94" s="243" t="s">
        <v>82</v>
      </c>
      <c r="AV94" s="13" t="s">
        <v>80</v>
      </c>
      <c r="AW94" s="13" t="s">
        <v>33</v>
      </c>
      <c r="AX94" s="13" t="s">
        <v>72</v>
      </c>
      <c r="AY94" s="243" t="s">
        <v>146</v>
      </c>
    </row>
    <row r="95" s="14" customFormat="1">
      <c r="A95" s="14"/>
      <c r="B95" s="244"/>
      <c r="C95" s="245"/>
      <c r="D95" s="235" t="s">
        <v>155</v>
      </c>
      <c r="E95" s="246" t="s">
        <v>19</v>
      </c>
      <c r="F95" s="247" t="s">
        <v>545</v>
      </c>
      <c r="G95" s="245"/>
      <c r="H95" s="248">
        <v>38</v>
      </c>
      <c r="I95" s="249"/>
      <c r="J95" s="245"/>
      <c r="K95" s="245"/>
      <c r="L95" s="250"/>
      <c r="M95" s="251"/>
      <c r="N95" s="252"/>
      <c r="O95" s="252"/>
      <c r="P95" s="252"/>
      <c r="Q95" s="252"/>
      <c r="R95" s="252"/>
      <c r="S95" s="252"/>
      <c r="T95" s="253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4" t="s">
        <v>155</v>
      </c>
      <c r="AU95" s="254" t="s">
        <v>82</v>
      </c>
      <c r="AV95" s="14" t="s">
        <v>82</v>
      </c>
      <c r="AW95" s="14" t="s">
        <v>33</v>
      </c>
      <c r="AX95" s="14" t="s">
        <v>72</v>
      </c>
      <c r="AY95" s="254" t="s">
        <v>146</v>
      </c>
    </row>
    <row r="96" s="13" customFormat="1">
      <c r="A96" s="13"/>
      <c r="B96" s="233"/>
      <c r="C96" s="234"/>
      <c r="D96" s="235" t="s">
        <v>155</v>
      </c>
      <c r="E96" s="236" t="s">
        <v>19</v>
      </c>
      <c r="F96" s="237" t="s">
        <v>170</v>
      </c>
      <c r="G96" s="234"/>
      <c r="H96" s="236" t="s">
        <v>19</v>
      </c>
      <c r="I96" s="238"/>
      <c r="J96" s="234"/>
      <c r="K96" s="234"/>
      <c r="L96" s="239"/>
      <c r="M96" s="240"/>
      <c r="N96" s="241"/>
      <c r="O96" s="241"/>
      <c r="P96" s="241"/>
      <c r="Q96" s="241"/>
      <c r="R96" s="241"/>
      <c r="S96" s="241"/>
      <c r="T96" s="242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3" t="s">
        <v>155</v>
      </c>
      <c r="AU96" s="243" t="s">
        <v>82</v>
      </c>
      <c r="AV96" s="13" t="s">
        <v>80</v>
      </c>
      <c r="AW96" s="13" t="s">
        <v>33</v>
      </c>
      <c r="AX96" s="13" t="s">
        <v>72</v>
      </c>
      <c r="AY96" s="243" t="s">
        <v>146</v>
      </c>
    </row>
    <row r="97" s="14" customFormat="1">
      <c r="A97" s="14"/>
      <c r="B97" s="244"/>
      <c r="C97" s="245"/>
      <c r="D97" s="235" t="s">
        <v>155</v>
      </c>
      <c r="E97" s="246" t="s">
        <v>19</v>
      </c>
      <c r="F97" s="247" t="s">
        <v>553</v>
      </c>
      <c r="G97" s="245"/>
      <c r="H97" s="248">
        <v>120</v>
      </c>
      <c r="I97" s="249"/>
      <c r="J97" s="245"/>
      <c r="K97" s="245"/>
      <c r="L97" s="250"/>
      <c r="M97" s="251"/>
      <c r="N97" s="252"/>
      <c r="O97" s="252"/>
      <c r="P97" s="252"/>
      <c r="Q97" s="252"/>
      <c r="R97" s="252"/>
      <c r="S97" s="252"/>
      <c r="T97" s="253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4" t="s">
        <v>155</v>
      </c>
      <c r="AU97" s="254" t="s">
        <v>82</v>
      </c>
      <c r="AV97" s="14" t="s">
        <v>82</v>
      </c>
      <c r="AW97" s="14" t="s">
        <v>33</v>
      </c>
      <c r="AX97" s="14" t="s">
        <v>72</v>
      </c>
      <c r="AY97" s="254" t="s">
        <v>146</v>
      </c>
    </row>
    <row r="98" s="16" customFormat="1">
      <c r="A98" s="16"/>
      <c r="B98" s="266"/>
      <c r="C98" s="267"/>
      <c r="D98" s="235" t="s">
        <v>155</v>
      </c>
      <c r="E98" s="268" t="s">
        <v>19</v>
      </c>
      <c r="F98" s="269" t="s">
        <v>164</v>
      </c>
      <c r="G98" s="267"/>
      <c r="H98" s="270">
        <v>158</v>
      </c>
      <c r="I98" s="271"/>
      <c r="J98" s="267"/>
      <c r="K98" s="267"/>
      <c r="L98" s="272"/>
      <c r="M98" s="273"/>
      <c r="N98" s="274"/>
      <c r="O98" s="274"/>
      <c r="P98" s="274"/>
      <c r="Q98" s="274"/>
      <c r="R98" s="274"/>
      <c r="S98" s="274"/>
      <c r="T98" s="275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T98" s="276" t="s">
        <v>155</v>
      </c>
      <c r="AU98" s="276" t="s">
        <v>82</v>
      </c>
      <c r="AV98" s="16" t="s">
        <v>153</v>
      </c>
      <c r="AW98" s="16" t="s">
        <v>33</v>
      </c>
      <c r="AX98" s="16" t="s">
        <v>80</v>
      </c>
      <c r="AY98" s="276" t="s">
        <v>146</v>
      </c>
    </row>
    <row r="99" s="2" customFormat="1" ht="24" customHeight="1">
      <c r="A99" s="40"/>
      <c r="B99" s="41"/>
      <c r="C99" s="220" t="s">
        <v>153</v>
      </c>
      <c r="D99" s="220" t="s">
        <v>148</v>
      </c>
      <c r="E99" s="221" t="s">
        <v>554</v>
      </c>
      <c r="F99" s="222" t="s">
        <v>555</v>
      </c>
      <c r="G99" s="223" t="s">
        <v>350</v>
      </c>
      <c r="H99" s="224">
        <v>158</v>
      </c>
      <c r="I99" s="225"/>
      <c r="J99" s="226">
        <f>ROUND(I99*H99,2)</f>
        <v>0</v>
      </c>
      <c r="K99" s="222" t="s">
        <v>152</v>
      </c>
      <c r="L99" s="46"/>
      <c r="M99" s="227" t="s">
        <v>19</v>
      </c>
      <c r="N99" s="228" t="s">
        <v>43</v>
      </c>
      <c r="O99" s="86"/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31" t="s">
        <v>153</v>
      </c>
      <c r="AT99" s="231" t="s">
        <v>148</v>
      </c>
      <c r="AU99" s="231" t="s">
        <v>82</v>
      </c>
      <c r="AY99" s="19" t="s">
        <v>146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9" t="s">
        <v>80</v>
      </c>
      <c r="BK99" s="232">
        <f>ROUND(I99*H99,2)</f>
        <v>0</v>
      </c>
      <c r="BL99" s="19" t="s">
        <v>153</v>
      </c>
      <c r="BM99" s="231" t="s">
        <v>556</v>
      </c>
    </row>
    <row r="100" s="12" customFormat="1" ht="22.8" customHeight="1">
      <c r="A100" s="12"/>
      <c r="B100" s="204"/>
      <c r="C100" s="205"/>
      <c r="D100" s="206" t="s">
        <v>71</v>
      </c>
      <c r="E100" s="218" t="s">
        <v>211</v>
      </c>
      <c r="F100" s="218" t="s">
        <v>464</v>
      </c>
      <c r="G100" s="205"/>
      <c r="H100" s="205"/>
      <c r="I100" s="208"/>
      <c r="J100" s="219">
        <f>BK100</f>
        <v>0</v>
      </c>
      <c r="K100" s="205"/>
      <c r="L100" s="210"/>
      <c r="M100" s="211"/>
      <c r="N100" s="212"/>
      <c r="O100" s="212"/>
      <c r="P100" s="213">
        <f>SUM(P101:P104)</f>
        <v>0</v>
      </c>
      <c r="Q100" s="212"/>
      <c r="R100" s="213">
        <f>SUM(R101:R104)</f>
        <v>0</v>
      </c>
      <c r="S100" s="212"/>
      <c r="T100" s="214">
        <f>SUM(T101:T104)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5" t="s">
        <v>80</v>
      </c>
      <c r="AT100" s="216" t="s">
        <v>71</v>
      </c>
      <c r="AU100" s="216" t="s">
        <v>80</v>
      </c>
      <c r="AY100" s="215" t="s">
        <v>146</v>
      </c>
      <c r="BK100" s="217">
        <f>SUM(BK101:BK104)</f>
        <v>0</v>
      </c>
    </row>
    <row r="101" s="2" customFormat="1" ht="16.5" customHeight="1">
      <c r="A101" s="40"/>
      <c r="B101" s="41"/>
      <c r="C101" s="220" t="s">
        <v>188</v>
      </c>
      <c r="D101" s="220" t="s">
        <v>148</v>
      </c>
      <c r="E101" s="221" t="s">
        <v>557</v>
      </c>
      <c r="F101" s="222" t="s">
        <v>558</v>
      </c>
      <c r="G101" s="223" t="s">
        <v>367</v>
      </c>
      <c r="H101" s="224">
        <v>1</v>
      </c>
      <c r="I101" s="225"/>
      <c r="J101" s="226">
        <f>ROUND(I101*H101,2)</f>
        <v>0</v>
      </c>
      <c r="K101" s="222" t="s">
        <v>152</v>
      </c>
      <c r="L101" s="46"/>
      <c r="M101" s="227" t="s">
        <v>19</v>
      </c>
      <c r="N101" s="228" t="s">
        <v>43</v>
      </c>
      <c r="O101" s="86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31" t="s">
        <v>153</v>
      </c>
      <c r="AT101" s="231" t="s">
        <v>148</v>
      </c>
      <c r="AU101" s="231" t="s">
        <v>82</v>
      </c>
      <c r="AY101" s="19" t="s">
        <v>146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19" t="s">
        <v>80</v>
      </c>
      <c r="BK101" s="232">
        <f>ROUND(I101*H101,2)</f>
        <v>0</v>
      </c>
      <c r="BL101" s="19" t="s">
        <v>153</v>
      </c>
      <c r="BM101" s="231" t="s">
        <v>559</v>
      </c>
    </row>
    <row r="102" s="2" customFormat="1" ht="24" customHeight="1">
      <c r="A102" s="40"/>
      <c r="B102" s="41"/>
      <c r="C102" s="220" t="s">
        <v>192</v>
      </c>
      <c r="D102" s="220" t="s">
        <v>148</v>
      </c>
      <c r="E102" s="221" t="s">
        <v>560</v>
      </c>
      <c r="F102" s="222" t="s">
        <v>561</v>
      </c>
      <c r="G102" s="223" t="s">
        <v>367</v>
      </c>
      <c r="H102" s="224">
        <v>10</v>
      </c>
      <c r="I102" s="225"/>
      <c r="J102" s="226">
        <f>ROUND(I102*H102,2)</f>
        <v>0</v>
      </c>
      <c r="K102" s="222" t="s">
        <v>152</v>
      </c>
      <c r="L102" s="46"/>
      <c r="M102" s="227" t="s">
        <v>19</v>
      </c>
      <c r="N102" s="228" t="s">
        <v>43</v>
      </c>
      <c r="O102" s="86"/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31" t="s">
        <v>153</v>
      </c>
      <c r="AT102" s="231" t="s">
        <v>148</v>
      </c>
      <c r="AU102" s="231" t="s">
        <v>82</v>
      </c>
      <c r="AY102" s="19" t="s">
        <v>146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9" t="s">
        <v>80</v>
      </c>
      <c r="BK102" s="232">
        <f>ROUND(I102*H102,2)</f>
        <v>0</v>
      </c>
      <c r="BL102" s="19" t="s">
        <v>153</v>
      </c>
      <c r="BM102" s="231" t="s">
        <v>562</v>
      </c>
    </row>
    <row r="103" s="2" customFormat="1" ht="16.5" customHeight="1">
      <c r="A103" s="40"/>
      <c r="B103" s="41"/>
      <c r="C103" s="220" t="s">
        <v>201</v>
      </c>
      <c r="D103" s="220" t="s">
        <v>148</v>
      </c>
      <c r="E103" s="221" t="s">
        <v>563</v>
      </c>
      <c r="F103" s="222" t="s">
        <v>564</v>
      </c>
      <c r="G103" s="223" t="s">
        <v>367</v>
      </c>
      <c r="H103" s="224">
        <v>1</v>
      </c>
      <c r="I103" s="225"/>
      <c r="J103" s="226">
        <f>ROUND(I103*H103,2)</f>
        <v>0</v>
      </c>
      <c r="K103" s="222" t="s">
        <v>152</v>
      </c>
      <c r="L103" s="46"/>
      <c r="M103" s="227" t="s">
        <v>19</v>
      </c>
      <c r="N103" s="228" t="s">
        <v>43</v>
      </c>
      <c r="O103" s="86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31" t="s">
        <v>153</v>
      </c>
      <c r="AT103" s="231" t="s">
        <v>148</v>
      </c>
      <c r="AU103" s="231" t="s">
        <v>82</v>
      </c>
      <c r="AY103" s="19" t="s">
        <v>146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9" t="s">
        <v>80</v>
      </c>
      <c r="BK103" s="232">
        <f>ROUND(I103*H103,2)</f>
        <v>0</v>
      </c>
      <c r="BL103" s="19" t="s">
        <v>153</v>
      </c>
      <c r="BM103" s="231" t="s">
        <v>565</v>
      </c>
    </row>
    <row r="104" s="2" customFormat="1" ht="24" customHeight="1">
      <c r="A104" s="40"/>
      <c r="B104" s="41"/>
      <c r="C104" s="220" t="s">
        <v>206</v>
      </c>
      <c r="D104" s="220" t="s">
        <v>148</v>
      </c>
      <c r="E104" s="221" t="s">
        <v>566</v>
      </c>
      <c r="F104" s="222" t="s">
        <v>567</v>
      </c>
      <c r="G104" s="223" t="s">
        <v>367</v>
      </c>
      <c r="H104" s="224">
        <v>10</v>
      </c>
      <c r="I104" s="225"/>
      <c r="J104" s="226">
        <f>ROUND(I104*H104,2)</f>
        <v>0</v>
      </c>
      <c r="K104" s="222" t="s">
        <v>152</v>
      </c>
      <c r="L104" s="46"/>
      <c r="M104" s="227" t="s">
        <v>19</v>
      </c>
      <c r="N104" s="228" t="s">
        <v>43</v>
      </c>
      <c r="O104" s="86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31" t="s">
        <v>153</v>
      </c>
      <c r="AT104" s="231" t="s">
        <v>148</v>
      </c>
      <c r="AU104" s="231" t="s">
        <v>82</v>
      </c>
      <c r="AY104" s="19" t="s">
        <v>146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19" t="s">
        <v>80</v>
      </c>
      <c r="BK104" s="232">
        <f>ROUND(I104*H104,2)</f>
        <v>0</v>
      </c>
      <c r="BL104" s="19" t="s">
        <v>153</v>
      </c>
      <c r="BM104" s="231" t="s">
        <v>568</v>
      </c>
    </row>
    <row r="105" s="12" customFormat="1" ht="22.8" customHeight="1">
      <c r="A105" s="12"/>
      <c r="B105" s="204"/>
      <c r="C105" s="205"/>
      <c r="D105" s="206" t="s">
        <v>71</v>
      </c>
      <c r="E105" s="218" t="s">
        <v>522</v>
      </c>
      <c r="F105" s="218" t="s">
        <v>523</v>
      </c>
      <c r="G105" s="205"/>
      <c r="H105" s="205"/>
      <c r="I105" s="208"/>
      <c r="J105" s="219">
        <f>BK105</f>
        <v>0</v>
      </c>
      <c r="K105" s="205"/>
      <c r="L105" s="210"/>
      <c r="M105" s="211"/>
      <c r="N105" s="212"/>
      <c r="O105" s="212"/>
      <c r="P105" s="213">
        <f>P106</f>
        <v>0</v>
      </c>
      <c r="Q105" s="212"/>
      <c r="R105" s="213">
        <f>R106</f>
        <v>0</v>
      </c>
      <c r="S105" s="212"/>
      <c r="T105" s="214">
        <f>T106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15" t="s">
        <v>80</v>
      </c>
      <c r="AT105" s="216" t="s">
        <v>71</v>
      </c>
      <c r="AU105" s="216" t="s">
        <v>80</v>
      </c>
      <c r="AY105" s="215" t="s">
        <v>146</v>
      </c>
      <c r="BK105" s="217">
        <f>BK106</f>
        <v>0</v>
      </c>
    </row>
    <row r="106" s="2" customFormat="1" ht="24" customHeight="1">
      <c r="A106" s="40"/>
      <c r="B106" s="41"/>
      <c r="C106" s="220" t="s">
        <v>211</v>
      </c>
      <c r="D106" s="220" t="s">
        <v>148</v>
      </c>
      <c r="E106" s="221" t="s">
        <v>525</v>
      </c>
      <c r="F106" s="222" t="s">
        <v>526</v>
      </c>
      <c r="G106" s="223" t="s">
        <v>222</v>
      </c>
      <c r="H106" s="224">
        <v>0.057000000000000002</v>
      </c>
      <c r="I106" s="225"/>
      <c r="J106" s="226">
        <f>ROUND(I106*H106,2)</f>
        <v>0</v>
      </c>
      <c r="K106" s="222" t="s">
        <v>152</v>
      </c>
      <c r="L106" s="46"/>
      <c r="M106" s="287" t="s">
        <v>19</v>
      </c>
      <c r="N106" s="288" t="s">
        <v>43</v>
      </c>
      <c r="O106" s="289"/>
      <c r="P106" s="290">
        <f>O106*H106</f>
        <v>0</v>
      </c>
      <c r="Q106" s="290">
        <v>0</v>
      </c>
      <c r="R106" s="290">
        <f>Q106*H106</f>
        <v>0</v>
      </c>
      <c r="S106" s="290">
        <v>0</v>
      </c>
      <c r="T106" s="291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31" t="s">
        <v>153</v>
      </c>
      <c r="AT106" s="231" t="s">
        <v>148</v>
      </c>
      <c r="AU106" s="231" t="s">
        <v>82</v>
      </c>
      <c r="AY106" s="19" t="s">
        <v>146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19" t="s">
        <v>80</v>
      </c>
      <c r="BK106" s="232">
        <f>ROUND(I106*H106,2)</f>
        <v>0</v>
      </c>
      <c r="BL106" s="19" t="s">
        <v>153</v>
      </c>
      <c r="BM106" s="231" t="s">
        <v>527</v>
      </c>
    </row>
    <row r="107" s="2" customFormat="1" ht="6.96" customHeight="1">
      <c r="A107" s="40"/>
      <c r="B107" s="61"/>
      <c r="C107" s="62"/>
      <c r="D107" s="62"/>
      <c r="E107" s="62"/>
      <c r="F107" s="62"/>
      <c r="G107" s="62"/>
      <c r="H107" s="62"/>
      <c r="I107" s="168"/>
      <c r="J107" s="62"/>
      <c r="K107" s="62"/>
      <c r="L107" s="46"/>
      <c r="M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</sheetData>
  <sheetProtection sheet="1" autoFilter="0" formatColumns="0" formatRows="0" objects="1" scenarios="1" spinCount="100000" saltValue="BuR64TgKlbGyGM7b6wvRe7MONsuYGEsdprV4kod2TWvNSAGgbs76hga2SUH+0ge/oC3AlV105vMsvQrL5IL2bw==" hashValue="2tHwsBACheuw+tMpCerHZK6AnSLqP+gMps3O6wAnXiMjBZJiLrMesXKtZbdJUySXkyv4j+3sTKGxI5pYBEZP6A==" algorithmName="SHA-512" password="CC35"/>
  <autoFilter ref="C82:K106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569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ROUND(J88,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ROUND((SUM(BE88:BE403)),  2)</f>
        <v>0</v>
      </c>
      <c r="G33" s="40"/>
      <c r="H33" s="40"/>
      <c r="I33" s="157">
        <v>0.20999999999999999</v>
      </c>
      <c r="J33" s="156">
        <f>ROUND(((SUM(BE88:BE403))*I33),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ROUND((SUM(BF88:BF403)),  2)</f>
        <v>0</v>
      </c>
      <c r="G34" s="40"/>
      <c r="H34" s="40"/>
      <c r="I34" s="157">
        <v>0.14999999999999999</v>
      </c>
      <c r="J34" s="156">
        <f>ROUND(((SUM(BF88:BF403))*I34),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ROUND((SUM(BG88:BG403)),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ROUND((SUM(BH88:BH403)),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ROUND((SUM(BI88:BI403)),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TUKL007-021 - Autobusové zastávky Tlustovousy - hlavní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J88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120</v>
      </c>
      <c r="E60" s="181"/>
      <c r="F60" s="181"/>
      <c r="G60" s="181"/>
      <c r="H60" s="181"/>
      <c r="I60" s="182"/>
      <c r="J60" s="183">
        <f>J89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121</v>
      </c>
      <c r="E61" s="188"/>
      <c r="F61" s="188"/>
      <c r="G61" s="188"/>
      <c r="H61" s="188"/>
      <c r="I61" s="189"/>
      <c r="J61" s="190">
        <f>J90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125</v>
      </c>
      <c r="E62" s="188"/>
      <c r="F62" s="188"/>
      <c r="G62" s="188"/>
      <c r="H62" s="188"/>
      <c r="I62" s="189"/>
      <c r="J62" s="190">
        <f>J206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570</v>
      </c>
      <c r="E63" s="188"/>
      <c r="F63" s="188"/>
      <c r="G63" s="188"/>
      <c r="H63" s="188"/>
      <c r="I63" s="189"/>
      <c r="J63" s="190">
        <f>J277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126</v>
      </c>
      <c r="E64" s="188"/>
      <c r="F64" s="188"/>
      <c r="G64" s="188"/>
      <c r="H64" s="188"/>
      <c r="I64" s="189"/>
      <c r="J64" s="190">
        <f>J279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127</v>
      </c>
      <c r="E65" s="188"/>
      <c r="F65" s="188"/>
      <c r="G65" s="188"/>
      <c r="H65" s="188"/>
      <c r="I65" s="189"/>
      <c r="J65" s="190">
        <f>J382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128</v>
      </c>
      <c r="E66" s="188"/>
      <c r="F66" s="188"/>
      <c r="G66" s="188"/>
      <c r="H66" s="188"/>
      <c r="I66" s="189"/>
      <c r="J66" s="190">
        <f>J396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8"/>
      <c r="C67" s="179"/>
      <c r="D67" s="180" t="s">
        <v>129</v>
      </c>
      <c r="E67" s="181"/>
      <c r="F67" s="181"/>
      <c r="G67" s="181"/>
      <c r="H67" s="181"/>
      <c r="I67" s="182"/>
      <c r="J67" s="183">
        <f>J398</f>
        <v>0</v>
      </c>
      <c r="K67" s="179"/>
      <c r="L67" s="184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5"/>
      <c r="C68" s="186"/>
      <c r="D68" s="187" t="s">
        <v>130</v>
      </c>
      <c r="E68" s="188"/>
      <c r="F68" s="188"/>
      <c r="G68" s="188"/>
      <c r="H68" s="188"/>
      <c r="I68" s="189"/>
      <c r="J68" s="190">
        <f>J399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138"/>
      <c r="J69" s="42"/>
      <c r="K69" s="42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168"/>
      <c r="J70" s="62"/>
      <c r="K70" s="6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171"/>
      <c r="J74" s="64"/>
      <c r="K74" s="64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131</v>
      </c>
      <c r="D75" s="42"/>
      <c r="E75" s="42"/>
      <c r="F75" s="42"/>
      <c r="G75" s="42"/>
      <c r="H75" s="42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2" t="str">
        <f>E7</f>
        <v>Chodník mezi obcemi Tuklaty a Tlustovousy</v>
      </c>
      <c r="F78" s="34"/>
      <c r="G78" s="34"/>
      <c r="H78" s="34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114</v>
      </c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E9</f>
        <v>TUKL007-021 - Autobusové zastávky Tlustovousy - hlavní způsobilé výdaje</v>
      </c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F12</f>
        <v>Tuklaty</v>
      </c>
      <c r="G82" s="42"/>
      <c r="H82" s="42"/>
      <c r="I82" s="142" t="s">
        <v>23</v>
      </c>
      <c r="J82" s="74" t="str">
        <f>IF(J12="","",J12)</f>
        <v>1. 10. 2018</v>
      </c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7.9" customHeight="1">
      <c r="A84" s="40"/>
      <c r="B84" s="41"/>
      <c r="C84" s="34" t="s">
        <v>25</v>
      </c>
      <c r="D84" s="42"/>
      <c r="E84" s="42"/>
      <c r="F84" s="29" t="str">
        <f>E15</f>
        <v>Obec Tuklaty</v>
      </c>
      <c r="G84" s="42"/>
      <c r="H84" s="42"/>
      <c r="I84" s="142" t="s">
        <v>31</v>
      </c>
      <c r="J84" s="38" t="str">
        <f>E21</f>
        <v>Ivana Otevřelová, Praha 3</v>
      </c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29</v>
      </c>
      <c r="D85" s="42"/>
      <c r="E85" s="42"/>
      <c r="F85" s="29" t="str">
        <f>IF(E18="","",E18)</f>
        <v>Vyplň údaj</v>
      </c>
      <c r="G85" s="42"/>
      <c r="H85" s="42"/>
      <c r="I85" s="142" t="s">
        <v>34</v>
      </c>
      <c r="J85" s="38" t="str">
        <f>E24</f>
        <v>Podhola</v>
      </c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138"/>
      <c r="J86" s="42"/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92"/>
      <c r="B87" s="193"/>
      <c r="C87" s="194" t="s">
        <v>132</v>
      </c>
      <c r="D87" s="195" t="s">
        <v>57</v>
      </c>
      <c r="E87" s="195" t="s">
        <v>53</v>
      </c>
      <c r="F87" s="195" t="s">
        <v>54</v>
      </c>
      <c r="G87" s="195" t="s">
        <v>133</v>
      </c>
      <c r="H87" s="195" t="s">
        <v>134</v>
      </c>
      <c r="I87" s="196" t="s">
        <v>135</v>
      </c>
      <c r="J87" s="195" t="s">
        <v>118</v>
      </c>
      <c r="K87" s="197" t="s">
        <v>136</v>
      </c>
      <c r="L87" s="198"/>
      <c r="M87" s="94" t="s">
        <v>19</v>
      </c>
      <c r="N87" s="95" t="s">
        <v>42</v>
      </c>
      <c r="O87" s="95" t="s">
        <v>137</v>
      </c>
      <c r="P87" s="95" t="s">
        <v>138</v>
      </c>
      <c r="Q87" s="95" t="s">
        <v>139</v>
      </c>
      <c r="R87" s="95" t="s">
        <v>140</v>
      </c>
      <c r="S87" s="95" t="s">
        <v>141</v>
      </c>
      <c r="T87" s="96" t="s">
        <v>142</v>
      </c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</row>
    <row r="88" s="2" customFormat="1" ht="22.8" customHeight="1">
      <c r="A88" s="40"/>
      <c r="B88" s="41"/>
      <c r="C88" s="101" t="s">
        <v>143</v>
      </c>
      <c r="D88" s="42"/>
      <c r="E88" s="42"/>
      <c r="F88" s="42"/>
      <c r="G88" s="42"/>
      <c r="H88" s="42"/>
      <c r="I88" s="138"/>
      <c r="J88" s="199">
        <f>BK88</f>
        <v>0</v>
      </c>
      <c r="K88" s="42"/>
      <c r="L88" s="46"/>
      <c r="M88" s="97"/>
      <c r="N88" s="200"/>
      <c r="O88" s="98"/>
      <c r="P88" s="201">
        <f>P89+P398</f>
        <v>0</v>
      </c>
      <c r="Q88" s="98"/>
      <c r="R88" s="201">
        <f>R89+R398</f>
        <v>51.446145313000002</v>
      </c>
      <c r="S88" s="98"/>
      <c r="T88" s="202">
        <f>T89+T398</f>
        <v>12.416684999999999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71</v>
      </c>
      <c r="AU88" s="19" t="s">
        <v>119</v>
      </c>
      <c r="BK88" s="203">
        <f>BK89+BK398</f>
        <v>0</v>
      </c>
    </row>
    <row r="89" s="12" customFormat="1" ht="25.92" customHeight="1">
      <c r="A89" s="12"/>
      <c r="B89" s="204"/>
      <c r="C89" s="205"/>
      <c r="D89" s="206" t="s">
        <v>71</v>
      </c>
      <c r="E89" s="207" t="s">
        <v>144</v>
      </c>
      <c r="F89" s="207" t="s">
        <v>145</v>
      </c>
      <c r="G89" s="205"/>
      <c r="H89" s="205"/>
      <c r="I89" s="208"/>
      <c r="J89" s="209">
        <f>BK89</f>
        <v>0</v>
      </c>
      <c r="K89" s="205"/>
      <c r="L89" s="210"/>
      <c r="M89" s="211"/>
      <c r="N89" s="212"/>
      <c r="O89" s="212"/>
      <c r="P89" s="213">
        <f>P90+P206+P277+P279+P382+P396</f>
        <v>0</v>
      </c>
      <c r="Q89" s="212"/>
      <c r="R89" s="213">
        <f>R90+R206+R277+R279+R382+R396</f>
        <v>51.443337313000001</v>
      </c>
      <c r="S89" s="212"/>
      <c r="T89" s="214">
        <f>T90+T206+T277+T279+T382+T396</f>
        <v>12.416684999999999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5" t="s">
        <v>80</v>
      </c>
      <c r="AT89" s="216" t="s">
        <v>71</v>
      </c>
      <c r="AU89" s="216" t="s">
        <v>72</v>
      </c>
      <c r="AY89" s="215" t="s">
        <v>146</v>
      </c>
      <c r="BK89" s="217">
        <f>BK90+BK206+BK277+BK279+BK382+BK396</f>
        <v>0</v>
      </c>
    </row>
    <row r="90" s="12" customFormat="1" ht="22.8" customHeight="1">
      <c r="A90" s="12"/>
      <c r="B90" s="204"/>
      <c r="C90" s="205"/>
      <c r="D90" s="206" t="s">
        <v>71</v>
      </c>
      <c r="E90" s="218" t="s">
        <v>80</v>
      </c>
      <c r="F90" s="218" t="s">
        <v>147</v>
      </c>
      <c r="G90" s="205"/>
      <c r="H90" s="205"/>
      <c r="I90" s="208"/>
      <c r="J90" s="219">
        <f>BK90</f>
        <v>0</v>
      </c>
      <c r="K90" s="205"/>
      <c r="L90" s="210"/>
      <c r="M90" s="211"/>
      <c r="N90" s="212"/>
      <c r="O90" s="212"/>
      <c r="P90" s="213">
        <f>SUM(P91:P205)</f>
        <v>0</v>
      </c>
      <c r="Q90" s="212"/>
      <c r="R90" s="213">
        <f>SUM(R91:R205)</f>
        <v>0.0048796535</v>
      </c>
      <c r="S90" s="212"/>
      <c r="T90" s="214">
        <f>SUM(T91:T205)</f>
        <v>3.591685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5" t="s">
        <v>80</v>
      </c>
      <c r="AT90" s="216" t="s">
        <v>71</v>
      </c>
      <c r="AU90" s="216" t="s">
        <v>80</v>
      </c>
      <c r="AY90" s="215" t="s">
        <v>146</v>
      </c>
      <c r="BK90" s="217">
        <f>SUM(BK91:BK205)</f>
        <v>0</v>
      </c>
    </row>
    <row r="91" s="2" customFormat="1" ht="24" customHeight="1">
      <c r="A91" s="40"/>
      <c r="B91" s="41"/>
      <c r="C91" s="220" t="s">
        <v>80</v>
      </c>
      <c r="D91" s="220" t="s">
        <v>148</v>
      </c>
      <c r="E91" s="221" t="s">
        <v>571</v>
      </c>
      <c r="F91" s="222" t="s">
        <v>572</v>
      </c>
      <c r="G91" s="223" t="s">
        <v>228</v>
      </c>
      <c r="H91" s="224">
        <v>3.1379999999999999</v>
      </c>
      <c r="I91" s="225"/>
      <c r="J91" s="226">
        <f>ROUND(I91*H91,2)</f>
        <v>0</v>
      </c>
      <c r="K91" s="222" t="s">
        <v>152</v>
      </c>
      <c r="L91" s="46"/>
      <c r="M91" s="227" t="s">
        <v>19</v>
      </c>
      <c r="N91" s="228" t="s">
        <v>43</v>
      </c>
      <c r="O91" s="86"/>
      <c r="P91" s="229">
        <f>O91*H91</f>
        <v>0</v>
      </c>
      <c r="Q91" s="229">
        <v>0</v>
      </c>
      <c r="R91" s="229">
        <f>Q91*H91</f>
        <v>0</v>
      </c>
      <c r="S91" s="229">
        <v>0.22</v>
      </c>
      <c r="T91" s="230">
        <f>S91*H91</f>
        <v>0.69035999999999997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31" t="s">
        <v>153</v>
      </c>
      <c r="AT91" s="231" t="s">
        <v>148</v>
      </c>
      <c r="AU91" s="231" t="s">
        <v>82</v>
      </c>
      <c r="AY91" s="19" t="s">
        <v>146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19" t="s">
        <v>80</v>
      </c>
      <c r="BK91" s="232">
        <f>ROUND(I91*H91,2)</f>
        <v>0</v>
      </c>
      <c r="BL91" s="19" t="s">
        <v>153</v>
      </c>
      <c r="BM91" s="231" t="s">
        <v>573</v>
      </c>
    </row>
    <row r="92" s="13" customFormat="1">
      <c r="A92" s="13"/>
      <c r="B92" s="233"/>
      <c r="C92" s="234"/>
      <c r="D92" s="235" t="s">
        <v>155</v>
      </c>
      <c r="E92" s="236" t="s">
        <v>19</v>
      </c>
      <c r="F92" s="237" t="s">
        <v>574</v>
      </c>
      <c r="G92" s="234"/>
      <c r="H92" s="236" t="s">
        <v>19</v>
      </c>
      <c r="I92" s="238"/>
      <c r="J92" s="234"/>
      <c r="K92" s="234"/>
      <c r="L92" s="239"/>
      <c r="M92" s="240"/>
      <c r="N92" s="241"/>
      <c r="O92" s="241"/>
      <c r="P92" s="241"/>
      <c r="Q92" s="241"/>
      <c r="R92" s="241"/>
      <c r="S92" s="241"/>
      <c r="T92" s="242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43" t="s">
        <v>155</v>
      </c>
      <c r="AU92" s="243" t="s">
        <v>82</v>
      </c>
      <c r="AV92" s="13" t="s">
        <v>80</v>
      </c>
      <c r="AW92" s="13" t="s">
        <v>33</v>
      </c>
      <c r="AX92" s="13" t="s">
        <v>72</v>
      </c>
      <c r="AY92" s="243" t="s">
        <v>146</v>
      </c>
    </row>
    <row r="93" s="14" customFormat="1">
      <c r="A93" s="14"/>
      <c r="B93" s="244"/>
      <c r="C93" s="245"/>
      <c r="D93" s="235" t="s">
        <v>155</v>
      </c>
      <c r="E93" s="246" t="s">
        <v>19</v>
      </c>
      <c r="F93" s="247" t="s">
        <v>575</v>
      </c>
      <c r="G93" s="245"/>
      <c r="H93" s="248">
        <v>3.1379999999999999</v>
      </c>
      <c r="I93" s="249"/>
      <c r="J93" s="245"/>
      <c r="K93" s="245"/>
      <c r="L93" s="250"/>
      <c r="M93" s="251"/>
      <c r="N93" s="252"/>
      <c r="O93" s="252"/>
      <c r="P93" s="252"/>
      <c r="Q93" s="252"/>
      <c r="R93" s="252"/>
      <c r="S93" s="252"/>
      <c r="T93" s="253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54" t="s">
        <v>155</v>
      </c>
      <c r="AU93" s="254" t="s">
        <v>82</v>
      </c>
      <c r="AV93" s="14" t="s">
        <v>82</v>
      </c>
      <c r="AW93" s="14" t="s">
        <v>33</v>
      </c>
      <c r="AX93" s="14" t="s">
        <v>72</v>
      </c>
      <c r="AY93" s="254" t="s">
        <v>146</v>
      </c>
    </row>
    <row r="94" s="16" customFormat="1">
      <c r="A94" s="16"/>
      <c r="B94" s="266"/>
      <c r="C94" s="267"/>
      <c r="D94" s="235" t="s">
        <v>155</v>
      </c>
      <c r="E94" s="268" t="s">
        <v>19</v>
      </c>
      <c r="F94" s="269" t="s">
        <v>164</v>
      </c>
      <c r="G94" s="267"/>
      <c r="H94" s="270">
        <v>3.1379999999999999</v>
      </c>
      <c r="I94" s="271"/>
      <c r="J94" s="267"/>
      <c r="K94" s="267"/>
      <c r="L94" s="272"/>
      <c r="M94" s="273"/>
      <c r="N94" s="274"/>
      <c r="O94" s="274"/>
      <c r="P94" s="274"/>
      <c r="Q94" s="274"/>
      <c r="R94" s="274"/>
      <c r="S94" s="274"/>
      <c r="T94" s="275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T94" s="276" t="s">
        <v>155</v>
      </c>
      <c r="AU94" s="276" t="s">
        <v>82</v>
      </c>
      <c r="AV94" s="16" t="s">
        <v>153</v>
      </c>
      <c r="AW94" s="16" t="s">
        <v>33</v>
      </c>
      <c r="AX94" s="16" t="s">
        <v>80</v>
      </c>
      <c r="AY94" s="276" t="s">
        <v>146</v>
      </c>
    </row>
    <row r="95" s="2" customFormat="1" ht="24" customHeight="1">
      <c r="A95" s="40"/>
      <c r="B95" s="41"/>
      <c r="C95" s="220" t="s">
        <v>82</v>
      </c>
      <c r="D95" s="220" t="s">
        <v>148</v>
      </c>
      <c r="E95" s="221" t="s">
        <v>576</v>
      </c>
      <c r="F95" s="222" t="s">
        <v>577</v>
      </c>
      <c r="G95" s="223" t="s">
        <v>228</v>
      </c>
      <c r="H95" s="224">
        <v>6.2750000000000004</v>
      </c>
      <c r="I95" s="225"/>
      <c r="J95" s="226">
        <f>ROUND(I95*H95,2)</f>
        <v>0</v>
      </c>
      <c r="K95" s="222" t="s">
        <v>152</v>
      </c>
      <c r="L95" s="46"/>
      <c r="M95" s="227" t="s">
        <v>19</v>
      </c>
      <c r="N95" s="228" t="s">
        <v>43</v>
      </c>
      <c r="O95" s="86"/>
      <c r="P95" s="229">
        <f>O95*H95</f>
        <v>0</v>
      </c>
      <c r="Q95" s="229">
        <v>3.2459999999999998E-05</v>
      </c>
      <c r="R95" s="229">
        <f>Q95*H95</f>
        <v>0.0002036865</v>
      </c>
      <c r="S95" s="229">
        <v>0.10299999999999999</v>
      </c>
      <c r="T95" s="230">
        <f>S95*H95</f>
        <v>0.64632500000000004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31" t="s">
        <v>153</v>
      </c>
      <c r="AT95" s="231" t="s">
        <v>148</v>
      </c>
      <c r="AU95" s="231" t="s">
        <v>82</v>
      </c>
      <c r="AY95" s="19" t="s">
        <v>146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19" t="s">
        <v>80</v>
      </c>
      <c r="BK95" s="232">
        <f>ROUND(I95*H95,2)</f>
        <v>0</v>
      </c>
      <c r="BL95" s="19" t="s">
        <v>153</v>
      </c>
      <c r="BM95" s="231" t="s">
        <v>578</v>
      </c>
    </row>
    <row r="96" s="13" customFormat="1">
      <c r="A96" s="13"/>
      <c r="B96" s="233"/>
      <c r="C96" s="234"/>
      <c r="D96" s="235" t="s">
        <v>155</v>
      </c>
      <c r="E96" s="236" t="s">
        <v>19</v>
      </c>
      <c r="F96" s="237" t="s">
        <v>574</v>
      </c>
      <c r="G96" s="234"/>
      <c r="H96" s="236" t="s">
        <v>19</v>
      </c>
      <c r="I96" s="238"/>
      <c r="J96" s="234"/>
      <c r="K96" s="234"/>
      <c r="L96" s="239"/>
      <c r="M96" s="240"/>
      <c r="N96" s="241"/>
      <c r="O96" s="241"/>
      <c r="P96" s="241"/>
      <c r="Q96" s="241"/>
      <c r="R96" s="241"/>
      <c r="S96" s="241"/>
      <c r="T96" s="242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3" t="s">
        <v>155</v>
      </c>
      <c r="AU96" s="243" t="s">
        <v>82</v>
      </c>
      <c r="AV96" s="13" t="s">
        <v>80</v>
      </c>
      <c r="AW96" s="13" t="s">
        <v>33</v>
      </c>
      <c r="AX96" s="13" t="s">
        <v>72</v>
      </c>
      <c r="AY96" s="243" t="s">
        <v>146</v>
      </c>
    </row>
    <row r="97" s="14" customFormat="1">
      <c r="A97" s="14"/>
      <c r="B97" s="244"/>
      <c r="C97" s="245"/>
      <c r="D97" s="235" t="s">
        <v>155</v>
      </c>
      <c r="E97" s="246" t="s">
        <v>19</v>
      </c>
      <c r="F97" s="247" t="s">
        <v>579</v>
      </c>
      <c r="G97" s="245"/>
      <c r="H97" s="248">
        <v>6.2750000000000004</v>
      </c>
      <c r="I97" s="249"/>
      <c r="J97" s="245"/>
      <c r="K97" s="245"/>
      <c r="L97" s="250"/>
      <c r="M97" s="251"/>
      <c r="N97" s="252"/>
      <c r="O97" s="252"/>
      <c r="P97" s="252"/>
      <c r="Q97" s="252"/>
      <c r="R97" s="252"/>
      <c r="S97" s="252"/>
      <c r="T97" s="253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4" t="s">
        <v>155</v>
      </c>
      <c r="AU97" s="254" t="s">
        <v>82</v>
      </c>
      <c r="AV97" s="14" t="s">
        <v>82</v>
      </c>
      <c r="AW97" s="14" t="s">
        <v>33</v>
      </c>
      <c r="AX97" s="14" t="s">
        <v>72</v>
      </c>
      <c r="AY97" s="254" t="s">
        <v>146</v>
      </c>
    </row>
    <row r="98" s="16" customFormat="1">
      <c r="A98" s="16"/>
      <c r="B98" s="266"/>
      <c r="C98" s="267"/>
      <c r="D98" s="235" t="s">
        <v>155</v>
      </c>
      <c r="E98" s="268" t="s">
        <v>19</v>
      </c>
      <c r="F98" s="269" t="s">
        <v>164</v>
      </c>
      <c r="G98" s="267"/>
      <c r="H98" s="270">
        <v>6.2750000000000004</v>
      </c>
      <c r="I98" s="271"/>
      <c r="J98" s="267"/>
      <c r="K98" s="267"/>
      <c r="L98" s="272"/>
      <c r="M98" s="273"/>
      <c r="N98" s="274"/>
      <c r="O98" s="274"/>
      <c r="P98" s="274"/>
      <c r="Q98" s="274"/>
      <c r="R98" s="274"/>
      <c r="S98" s="274"/>
      <c r="T98" s="275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T98" s="276" t="s">
        <v>155</v>
      </c>
      <c r="AU98" s="276" t="s">
        <v>82</v>
      </c>
      <c r="AV98" s="16" t="s">
        <v>153</v>
      </c>
      <c r="AW98" s="16" t="s">
        <v>33</v>
      </c>
      <c r="AX98" s="16" t="s">
        <v>80</v>
      </c>
      <c r="AY98" s="276" t="s">
        <v>146</v>
      </c>
    </row>
    <row r="99" s="2" customFormat="1" ht="24" customHeight="1">
      <c r="A99" s="40"/>
      <c r="B99" s="41"/>
      <c r="C99" s="220" t="s">
        <v>160</v>
      </c>
      <c r="D99" s="220" t="s">
        <v>148</v>
      </c>
      <c r="E99" s="221" t="s">
        <v>580</v>
      </c>
      <c r="F99" s="222" t="s">
        <v>581</v>
      </c>
      <c r="G99" s="223" t="s">
        <v>350</v>
      </c>
      <c r="H99" s="224">
        <v>11</v>
      </c>
      <c r="I99" s="225"/>
      <c r="J99" s="226">
        <f>ROUND(I99*H99,2)</f>
        <v>0</v>
      </c>
      <c r="K99" s="222" t="s">
        <v>152</v>
      </c>
      <c r="L99" s="46"/>
      <c r="M99" s="227" t="s">
        <v>19</v>
      </c>
      <c r="N99" s="228" t="s">
        <v>43</v>
      </c>
      <c r="O99" s="86"/>
      <c r="P99" s="229">
        <f>O99*H99</f>
        <v>0</v>
      </c>
      <c r="Q99" s="229">
        <v>0</v>
      </c>
      <c r="R99" s="229">
        <f>Q99*H99</f>
        <v>0</v>
      </c>
      <c r="S99" s="229">
        <v>0.20499999999999999</v>
      </c>
      <c r="T99" s="230">
        <f>S99*H99</f>
        <v>2.2549999999999999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31" t="s">
        <v>153</v>
      </c>
      <c r="AT99" s="231" t="s">
        <v>148</v>
      </c>
      <c r="AU99" s="231" t="s">
        <v>82</v>
      </c>
      <c r="AY99" s="19" t="s">
        <v>146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9" t="s">
        <v>80</v>
      </c>
      <c r="BK99" s="232">
        <f>ROUND(I99*H99,2)</f>
        <v>0</v>
      </c>
      <c r="BL99" s="19" t="s">
        <v>153</v>
      </c>
      <c r="BM99" s="231" t="s">
        <v>582</v>
      </c>
    </row>
    <row r="100" s="13" customFormat="1">
      <c r="A100" s="13"/>
      <c r="B100" s="233"/>
      <c r="C100" s="234"/>
      <c r="D100" s="235" t="s">
        <v>155</v>
      </c>
      <c r="E100" s="236" t="s">
        <v>19</v>
      </c>
      <c r="F100" s="237" t="s">
        <v>583</v>
      </c>
      <c r="G100" s="234"/>
      <c r="H100" s="236" t="s">
        <v>19</v>
      </c>
      <c r="I100" s="238"/>
      <c r="J100" s="234"/>
      <c r="K100" s="234"/>
      <c r="L100" s="239"/>
      <c r="M100" s="240"/>
      <c r="N100" s="241"/>
      <c r="O100" s="241"/>
      <c r="P100" s="241"/>
      <c r="Q100" s="241"/>
      <c r="R100" s="241"/>
      <c r="S100" s="241"/>
      <c r="T100" s="24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3" t="s">
        <v>155</v>
      </c>
      <c r="AU100" s="243" t="s">
        <v>82</v>
      </c>
      <c r="AV100" s="13" t="s">
        <v>80</v>
      </c>
      <c r="AW100" s="13" t="s">
        <v>33</v>
      </c>
      <c r="AX100" s="13" t="s">
        <v>72</v>
      </c>
      <c r="AY100" s="243" t="s">
        <v>146</v>
      </c>
    </row>
    <row r="101" s="14" customFormat="1">
      <c r="A101" s="14"/>
      <c r="B101" s="244"/>
      <c r="C101" s="245"/>
      <c r="D101" s="235" t="s">
        <v>155</v>
      </c>
      <c r="E101" s="246" t="s">
        <v>19</v>
      </c>
      <c r="F101" s="247" t="s">
        <v>584</v>
      </c>
      <c r="G101" s="245"/>
      <c r="H101" s="248">
        <v>11</v>
      </c>
      <c r="I101" s="249"/>
      <c r="J101" s="245"/>
      <c r="K101" s="245"/>
      <c r="L101" s="250"/>
      <c r="M101" s="251"/>
      <c r="N101" s="252"/>
      <c r="O101" s="252"/>
      <c r="P101" s="252"/>
      <c r="Q101" s="252"/>
      <c r="R101" s="252"/>
      <c r="S101" s="252"/>
      <c r="T101" s="253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4" t="s">
        <v>155</v>
      </c>
      <c r="AU101" s="254" t="s">
        <v>82</v>
      </c>
      <c r="AV101" s="14" t="s">
        <v>82</v>
      </c>
      <c r="AW101" s="14" t="s">
        <v>33</v>
      </c>
      <c r="AX101" s="14" t="s">
        <v>72</v>
      </c>
      <c r="AY101" s="254" t="s">
        <v>146</v>
      </c>
    </row>
    <row r="102" s="16" customFormat="1">
      <c r="A102" s="16"/>
      <c r="B102" s="266"/>
      <c r="C102" s="267"/>
      <c r="D102" s="235" t="s">
        <v>155</v>
      </c>
      <c r="E102" s="268" t="s">
        <v>19</v>
      </c>
      <c r="F102" s="269" t="s">
        <v>164</v>
      </c>
      <c r="G102" s="267"/>
      <c r="H102" s="270">
        <v>11</v>
      </c>
      <c r="I102" s="271"/>
      <c r="J102" s="267"/>
      <c r="K102" s="267"/>
      <c r="L102" s="272"/>
      <c r="M102" s="273"/>
      <c r="N102" s="274"/>
      <c r="O102" s="274"/>
      <c r="P102" s="274"/>
      <c r="Q102" s="274"/>
      <c r="R102" s="274"/>
      <c r="S102" s="274"/>
      <c r="T102" s="275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T102" s="276" t="s">
        <v>155</v>
      </c>
      <c r="AU102" s="276" t="s">
        <v>82</v>
      </c>
      <c r="AV102" s="16" t="s">
        <v>153</v>
      </c>
      <c r="AW102" s="16" t="s">
        <v>33</v>
      </c>
      <c r="AX102" s="16" t="s">
        <v>80</v>
      </c>
      <c r="AY102" s="276" t="s">
        <v>146</v>
      </c>
    </row>
    <row r="103" s="2" customFormat="1" ht="24" customHeight="1">
      <c r="A103" s="40"/>
      <c r="B103" s="41"/>
      <c r="C103" s="220" t="s">
        <v>153</v>
      </c>
      <c r="D103" s="220" t="s">
        <v>148</v>
      </c>
      <c r="E103" s="221" t="s">
        <v>585</v>
      </c>
      <c r="F103" s="222" t="s">
        <v>586</v>
      </c>
      <c r="G103" s="223" t="s">
        <v>151</v>
      </c>
      <c r="H103" s="224">
        <v>36.616999999999997</v>
      </c>
      <c r="I103" s="225"/>
      <c r="J103" s="226">
        <f>ROUND(I103*H103,2)</f>
        <v>0</v>
      </c>
      <c r="K103" s="222" t="s">
        <v>152</v>
      </c>
      <c r="L103" s="46"/>
      <c r="M103" s="227" t="s">
        <v>19</v>
      </c>
      <c r="N103" s="228" t="s">
        <v>43</v>
      </c>
      <c r="O103" s="86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31" t="s">
        <v>153</v>
      </c>
      <c r="AT103" s="231" t="s">
        <v>148</v>
      </c>
      <c r="AU103" s="231" t="s">
        <v>82</v>
      </c>
      <c r="AY103" s="19" t="s">
        <v>146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9" t="s">
        <v>80</v>
      </c>
      <c r="BK103" s="232">
        <f>ROUND(I103*H103,2)</f>
        <v>0</v>
      </c>
      <c r="BL103" s="19" t="s">
        <v>153</v>
      </c>
      <c r="BM103" s="231" t="s">
        <v>587</v>
      </c>
    </row>
    <row r="104" s="13" customFormat="1">
      <c r="A104" s="13"/>
      <c r="B104" s="233"/>
      <c r="C104" s="234"/>
      <c r="D104" s="235" t="s">
        <v>155</v>
      </c>
      <c r="E104" s="236" t="s">
        <v>19</v>
      </c>
      <c r="F104" s="237" t="s">
        <v>588</v>
      </c>
      <c r="G104" s="234"/>
      <c r="H104" s="236" t="s">
        <v>19</v>
      </c>
      <c r="I104" s="238"/>
      <c r="J104" s="234"/>
      <c r="K104" s="234"/>
      <c r="L104" s="239"/>
      <c r="M104" s="240"/>
      <c r="N104" s="241"/>
      <c r="O104" s="241"/>
      <c r="P104" s="241"/>
      <c r="Q104" s="241"/>
      <c r="R104" s="241"/>
      <c r="S104" s="241"/>
      <c r="T104" s="24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3" t="s">
        <v>155</v>
      </c>
      <c r="AU104" s="243" t="s">
        <v>82</v>
      </c>
      <c r="AV104" s="13" t="s">
        <v>80</v>
      </c>
      <c r="AW104" s="13" t="s">
        <v>33</v>
      </c>
      <c r="AX104" s="13" t="s">
        <v>72</v>
      </c>
      <c r="AY104" s="243" t="s">
        <v>146</v>
      </c>
    </row>
    <row r="105" s="13" customFormat="1">
      <c r="A105" s="13"/>
      <c r="B105" s="233"/>
      <c r="C105" s="234"/>
      <c r="D105" s="235" t="s">
        <v>155</v>
      </c>
      <c r="E105" s="236" t="s">
        <v>19</v>
      </c>
      <c r="F105" s="237" t="s">
        <v>589</v>
      </c>
      <c r="G105" s="234"/>
      <c r="H105" s="236" t="s">
        <v>19</v>
      </c>
      <c r="I105" s="238"/>
      <c r="J105" s="234"/>
      <c r="K105" s="234"/>
      <c r="L105" s="239"/>
      <c r="M105" s="240"/>
      <c r="N105" s="241"/>
      <c r="O105" s="241"/>
      <c r="P105" s="241"/>
      <c r="Q105" s="241"/>
      <c r="R105" s="241"/>
      <c r="S105" s="241"/>
      <c r="T105" s="242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3" t="s">
        <v>155</v>
      </c>
      <c r="AU105" s="243" t="s">
        <v>82</v>
      </c>
      <c r="AV105" s="13" t="s">
        <v>80</v>
      </c>
      <c r="AW105" s="13" t="s">
        <v>33</v>
      </c>
      <c r="AX105" s="13" t="s">
        <v>72</v>
      </c>
      <c r="AY105" s="243" t="s">
        <v>146</v>
      </c>
    </row>
    <row r="106" s="14" customFormat="1">
      <c r="A106" s="14"/>
      <c r="B106" s="244"/>
      <c r="C106" s="245"/>
      <c r="D106" s="235" t="s">
        <v>155</v>
      </c>
      <c r="E106" s="246" t="s">
        <v>19</v>
      </c>
      <c r="F106" s="247" t="s">
        <v>590</v>
      </c>
      <c r="G106" s="245"/>
      <c r="H106" s="248">
        <v>2.206</v>
      </c>
      <c r="I106" s="249"/>
      <c r="J106" s="245"/>
      <c r="K106" s="245"/>
      <c r="L106" s="250"/>
      <c r="M106" s="251"/>
      <c r="N106" s="252"/>
      <c r="O106" s="252"/>
      <c r="P106" s="252"/>
      <c r="Q106" s="252"/>
      <c r="R106" s="252"/>
      <c r="S106" s="252"/>
      <c r="T106" s="253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4" t="s">
        <v>155</v>
      </c>
      <c r="AU106" s="254" t="s">
        <v>82</v>
      </c>
      <c r="AV106" s="14" t="s">
        <v>82</v>
      </c>
      <c r="AW106" s="14" t="s">
        <v>33</v>
      </c>
      <c r="AX106" s="14" t="s">
        <v>72</v>
      </c>
      <c r="AY106" s="254" t="s">
        <v>146</v>
      </c>
    </row>
    <row r="107" s="13" customFormat="1">
      <c r="A107" s="13"/>
      <c r="B107" s="233"/>
      <c r="C107" s="234"/>
      <c r="D107" s="235" t="s">
        <v>155</v>
      </c>
      <c r="E107" s="236" t="s">
        <v>19</v>
      </c>
      <c r="F107" s="237" t="s">
        <v>591</v>
      </c>
      <c r="G107" s="234"/>
      <c r="H107" s="236" t="s">
        <v>19</v>
      </c>
      <c r="I107" s="238"/>
      <c r="J107" s="234"/>
      <c r="K107" s="234"/>
      <c r="L107" s="239"/>
      <c r="M107" s="240"/>
      <c r="N107" s="241"/>
      <c r="O107" s="241"/>
      <c r="P107" s="241"/>
      <c r="Q107" s="241"/>
      <c r="R107" s="241"/>
      <c r="S107" s="241"/>
      <c r="T107" s="24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3" t="s">
        <v>155</v>
      </c>
      <c r="AU107" s="243" t="s">
        <v>82</v>
      </c>
      <c r="AV107" s="13" t="s">
        <v>80</v>
      </c>
      <c r="AW107" s="13" t="s">
        <v>33</v>
      </c>
      <c r="AX107" s="13" t="s">
        <v>72</v>
      </c>
      <c r="AY107" s="243" t="s">
        <v>146</v>
      </c>
    </row>
    <row r="108" s="13" customFormat="1">
      <c r="A108" s="13"/>
      <c r="B108" s="233"/>
      <c r="C108" s="234"/>
      <c r="D108" s="235" t="s">
        <v>155</v>
      </c>
      <c r="E108" s="236" t="s">
        <v>19</v>
      </c>
      <c r="F108" s="237" t="s">
        <v>592</v>
      </c>
      <c r="G108" s="234"/>
      <c r="H108" s="236" t="s">
        <v>19</v>
      </c>
      <c r="I108" s="238"/>
      <c r="J108" s="234"/>
      <c r="K108" s="234"/>
      <c r="L108" s="239"/>
      <c r="M108" s="240"/>
      <c r="N108" s="241"/>
      <c r="O108" s="241"/>
      <c r="P108" s="241"/>
      <c r="Q108" s="241"/>
      <c r="R108" s="241"/>
      <c r="S108" s="241"/>
      <c r="T108" s="242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3" t="s">
        <v>155</v>
      </c>
      <c r="AU108" s="243" t="s">
        <v>82</v>
      </c>
      <c r="AV108" s="13" t="s">
        <v>80</v>
      </c>
      <c r="AW108" s="13" t="s">
        <v>33</v>
      </c>
      <c r="AX108" s="13" t="s">
        <v>72</v>
      </c>
      <c r="AY108" s="243" t="s">
        <v>146</v>
      </c>
    </row>
    <row r="109" s="14" customFormat="1">
      <c r="A109" s="14"/>
      <c r="B109" s="244"/>
      <c r="C109" s="245"/>
      <c r="D109" s="235" t="s">
        <v>155</v>
      </c>
      <c r="E109" s="246" t="s">
        <v>19</v>
      </c>
      <c r="F109" s="247" t="s">
        <v>593</v>
      </c>
      <c r="G109" s="245"/>
      <c r="H109" s="248">
        <v>8.2729999999999997</v>
      </c>
      <c r="I109" s="249"/>
      <c r="J109" s="245"/>
      <c r="K109" s="245"/>
      <c r="L109" s="250"/>
      <c r="M109" s="251"/>
      <c r="N109" s="252"/>
      <c r="O109" s="252"/>
      <c r="P109" s="252"/>
      <c r="Q109" s="252"/>
      <c r="R109" s="252"/>
      <c r="S109" s="252"/>
      <c r="T109" s="253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4" t="s">
        <v>155</v>
      </c>
      <c r="AU109" s="254" t="s">
        <v>82</v>
      </c>
      <c r="AV109" s="14" t="s">
        <v>82</v>
      </c>
      <c r="AW109" s="14" t="s">
        <v>33</v>
      </c>
      <c r="AX109" s="14" t="s">
        <v>72</v>
      </c>
      <c r="AY109" s="254" t="s">
        <v>146</v>
      </c>
    </row>
    <row r="110" s="15" customFormat="1">
      <c r="A110" s="15"/>
      <c r="B110" s="255"/>
      <c r="C110" s="256"/>
      <c r="D110" s="235" t="s">
        <v>155</v>
      </c>
      <c r="E110" s="257" t="s">
        <v>19</v>
      </c>
      <c r="F110" s="258" t="s">
        <v>159</v>
      </c>
      <c r="G110" s="256"/>
      <c r="H110" s="259">
        <v>10.478999999999999</v>
      </c>
      <c r="I110" s="260"/>
      <c r="J110" s="256"/>
      <c r="K110" s="256"/>
      <c r="L110" s="261"/>
      <c r="M110" s="262"/>
      <c r="N110" s="263"/>
      <c r="O110" s="263"/>
      <c r="P110" s="263"/>
      <c r="Q110" s="263"/>
      <c r="R110" s="263"/>
      <c r="S110" s="263"/>
      <c r="T110" s="264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5" t="s">
        <v>155</v>
      </c>
      <c r="AU110" s="265" t="s">
        <v>82</v>
      </c>
      <c r="AV110" s="15" t="s">
        <v>160</v>
      </c>
      <c r="AW110" s="15" t="s">
        <v>33</v>
      </c>
      <c r="AX110" s="15" t="s">
        <v>72</v>
      </c>
      <c r="AY110" s="265" t="s">
        <v>146</v>
      </c>
    </row>
    <row r="111" s="13" customFormat="1">
      <c r="A111" s="13"/>
      <c r="B111" s="233"/>
      <c r="C111" s="234"/>
      <c r="D111" s="235" t="s">
        <v>155</v>
      </c>
      <c r="E111" s="236" t="s">
        <v>19</v>
      </c>
      <c r="F111" s="237" t="s">
        <v>589</v>
      </c>
      <c r="G111" s="234"/>
      <c r="H111" s="236" t="s">
        <v>19</v>
      </c>
      <c r="I111" s="238"/>
      <c r="J111" s="234"/>
      <c r="K111" s="234"/>
      <c r="L111" s="239"/>
      <c r="M111" s="240"/>
      <c r="N111" s="241"/>
      <c r="O111" s="241"/>
      <c r="P111" s="241"/>
      <c r="Q111" s="241"/>
      <c r="R111" s="241"/>
      <c r="S111" s="241"/>
      <c r="T111" s="24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3" t="s">
        <v>155</v>
      </c>
      <c r="AU111" s="243" t="s">
        <v>82</v>
      </c>
      <c r="AV111" s="13" t="s">
        <v>80</v>
      </c>
      <c r="AW111" s="13" t="s">
        <v>33</v>
      </c>
      <c r="AX111" s="13" t="s">
        <v>72</v>
      </c>
      <c r="AY111" s="243" t="s">
        <v>146</v>
      </c>
    </row>
    <row r="112" s="14" customFormat="1">
      <c r="A112" s="14"/>
      <c r="B112" s="244"/>
      <c r="C112" s="245"/>
      <c r="D112" s="235" t="s">
        <v>155</v>
      </c>
      <c r="E112" s="246" t="s">
        <v>19</v>
      </c>
      <c r="F112" s="247" t="s">
        <v>594</v>
      </c>
      <c r="G112" s="245"/>
      <c r="H112" s="248">
        <v>11.69</v>
      </c>
      <c r="I112" s="249"/>
      <c r="J112" s="245"/>
      <c r="K112" s="245"/>
      <c r="L112" s="250"/>
      <c r="M112" s="251"/>
      <c r="N112" s="252"/>
      <c r="O112" s="252"/>
      <c r="P112" s="252"/>
      <c r="Q112" s="252"/>
      <c r="R112" s="252"/>
      <c r="S112" s="252"/>
      <c r="T112" s="25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4" t="s">
        <v>155</v>
      </c>
      <c r="AU112" s="254" t="s">
        <v>82</v>
      </c>
      <c r="AV112" s="14" t="s">
        <v>82</v>
      </c>
      <c r="AW112" s="14" t="s">
        <v>33</v>
      </c>
      <c r="AX112" s="14" t="s">
        <v>72</v>
      </c>
      <c r="AY112" s="254" t="s">
        <v>146</v>
      </c>
    </row>
    <row r="113" s="14" customFormat="1">
      <c r="A113" s="14"/>
      <c r="B113" s="244"/>
      <c r="C113" s="245"/>
      <c r="D113" s="235" t="s">
        <v>155</v>
      </c>
      <c r="E113" s="246" t="s">
        <v>19</v>
      </c>
      <c r="F113" s="247" t="s">
        <v>595</v>
      </c>
      <c r="G113" s="245"/>
      <c r="H113" s="248">
        <v>4.2999999999999998</v>
      </c>
      <c r="I113" s="249"/>
      <c r="J113" s="245"/>
      <c r="K113" s="245"/>
      <c r="L113" s="250"/>
      <c r="M113" s="251"/>
      <c r="N113" s="252"/>
      <c r="O113" s="252"/>
      <c r="P113" s="252"/>
      <c r="Q113" s="252"/>
      <c r="R113" s="252"/>
      <c r="S113" s="252"/>
      <c r="T113" s="253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T113" s="254" t="s">
        <v>155</v>
      </c>
      <c r="AU113" s="254" t="s">
        <v>82</v>
      </c>
      <c r="AV113" s="14" t="s">
        <v>82</v>
      </c>
      <c r="AW113" s="14" t="s">
        <v>33</v>
      </c>
      <c r="AX113" s="14" t="s">
        <v>72</v>
      </c>
      <c r="AY113" s="254" t="s">
        <v>146</v>
      </c>
    </row>
    <row r="114" s="14" customFormat="1">
      <c r="A114" s="14"/>
      <c r="B114" s="244"/>
      <c r="C114" s="245"/>
      <c r="D114" s="235" t="s">
        <v>155</v>
      </c>
      <c r="E114" s="246" t="s">
        <v>19</v>
      </c>
      <c r="F114" s="247" t="s">
        <v>596</v>
      </c>
      <c r="G114" s="245"/>
      <c r="H114" s="248">
        <v>10.148</v>
      </c>
      <c r="I114" s="249"/>
      <c r="J114" s="245"/>
      <c r="K114" s="245"/>
      <c r="L114" s="250"/>
      <c r="M114" s="251"/>
      <c r="N114" s="252"/>
      <c r="O114" s="252"/>
      <c r="P114" s="252"/>
      <c r="Q114" s="252"/>
      <c r="R114" s="252"/>
      <c r="S114" s="252"/>
      <c r="T114" s="25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4" t="s">
        <v>155</v>
      </c>
      <c r="AU114" s="254" t="s">
        <v>82</v>
      </c>
      <c r="AV114" s="14" t="s">
        <v>82</v>
      </c>
      <c r="AW114" s="14" t="s">
        <v>33</v>
      </c>
      <c r="AX114" s="14" t="s">
        <v>72</v>
      </c>
      <c r="AY114" s="254" t="s">
        <v>146</v>
      </c>
    </row>
    <row r="115" s="15" customFormat="1">
      <c r="A115" s="15"/>
      <c r="B115" s="255"/>
      <c r="C115" s="256"/>
      <c r="D115" s="235" t="s">
        <v>155</v>
      </c>
      <c r="E115" s="257" t="s">
        <v>19</v>
      </c>
      <c r="F115" s="258" t="s">
        <v>159</v>
      </c>
      <c r="G115" s="256"/>
      <c r="H115" s="259">
        <v>26.138000000000002</v>
      </c>
      <c r="I115" s="260"/>
      <c r="J115" s="256"/>
      <c r="K115" s="256"/>
      <c r="L115" s="261"/>
      <c r="M115" s="262"/>
      <c r="N115" s="263"/>
      <c r="O115" s="263"/>
      <c r="P115" s="263"/>
      <c r="Q115" s="263"/>
      <c r="R115" s="263"/>
      <c r="S115" s="263"/>
      <c r="T115" s="264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65" t="s">
        <v>155</v>
      </c>
      <c r="AU115" s="265" t="s">
        <v>82</v>
      </c>
      <c r="AV115" s="15" t="s">
        <v>160</v>
      </c>
      <c r="AW115" s="15" t="s">
        <v>33</v>
      </c>
      <c r="AX115" s="15" t="s">
        <v>72</v>
      </c>
      <c r="AY115" s="265" t="s">
        <v>146</v>
      </c>
    </row>
    <row r="116" s="16" customFormat="1">
      <c r="A116" s="16"/>
      <c r="B116" s="266"/>
      <c r="C116" s="267"/>
      <c r="D116" s="235" t="s">
        <v>155</v>
      </c>
      <c r="E116" s="268" t="s">
        <v>19</v>
      </c>
      <c r="F116" s="269" t="s">
        <v>164</v>
      </c>
      <c r="G116" s="267"/>
      <c r="H116" s="270">
        <v>36.616999999999997</v>
      </c>
      <c r="I116" s="271"/>
      <c r="J116" s="267"/>
      <c r="K116" s="267"/>
      <c r="L116" s="272"/>
      <c r="M116" s="273"/>
      <c r="N116" s="274"/>
      <c r="O116" s="274"/>
      <c r="P116" s="274"/>
      <c r="Q116" s="274"/>
      <c r="R116" s="274"/>
      <c r="S116" s="274"/>
      <c r="T116" s="27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T116" s="276" t="s">
        <v>155</v>
      </c>
      <c r="AU116" s="276" t="s">
        <v>82</v>
      </c>
      <c r="AV116" s="16" t="s">
        <v>153</v>
      </c>
      <c r="AW116" s="16" t="s">
        <v>33</v>
      </c>
      <c r="AX116" s="16" t="s">
        <v>80</v>
      </c>
      <c r="AY116" s="276" t="s">
        <v>146</v>
      </c>
    </row>
    <row r="117" s="2" customFormat="1" ht="24" customHeight="1">
      <c r="A117" s="40"/>
      <c r="B117" s="41"/>
      <c r="C117" s="220" t="s">
        <v>188</v>
      </c>
      <c r="D117" s="220" t="s">
        <v>148</v>
      </c>
      <c r="E117" s="221" t="s">
        <v>179</v>
      </c>
      <c r="F117" s="222" t="s">
        <v>180</v>
      </c>
      <c r="G117" s="223" t="s">
        <v>151</v>
      </c>
      <c r="H117" s="224">
        <v>3.6619999999999999</v>
      </c>
      <c r="I117" s="225"/>
      <c r="J117" s="226">
        <f>ROUND(I117*H117,2)</f>
        <v>0</v>
      </c>
      <c r="K117" s="222" t="s">
        <v>152</v>
      </c>
      <c r="L117" s="46"/>
      <c r="M117" s="227" t="s">
        <v>19</v>
      </c>
      <c r="N117" s="228" t="s">
        <v>43</v>
      </c>
      <c r="O117" s="86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31" t="s">
        <v>153</v>
      </c>
      <c r="AT117" s="231" t="s">
        <v>148</v>
      </c>
      <c r="AU117" s="231" t="s">
        <v>82</v>
      </c>
      <c r="AY117" s="19" t="s">
        <v>146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9" t="s">
        <v>80</v>
      </c>
      <c r="BK117" s="232">
        <f>ROUND(I117*H117,2)</f>
        <v>0</v>
      </c>
      <c r="BL117" s="19" t="s">
        <v>153</v>
      </c>
      <c r="BM117" s="231" t="s">
        <v>597</v>
      </c>
    </row>
    <row r="118" s="2" customFormat="1" ht="24" customHeight="1">
      <c r="A118" s="40"/>
      <c r="B118" s="41"/>
      <c r="C118" s="220" t="s">
        <v>192</v>
      </c>
      <c r="D118" s="220" t="s">
        <v>148</v>
      </c>
      <c r="E118" s="221" t="s">
        <v>598</v>
      </c>
      <c r="F118" s="222" t="s">
        <v>599</v>
      </c>
      <c r="G118" s="223" t="s">
        <v>151</v>
      </c>
      <c r="H118" s="224">
        <v>0.10000000000000001</v>
      </c>
      <c r="I118" s="225"/>
      <c r="J118" s="226">
        <f>ROUND(I118*H118,2)</f>
        <v>0</v>
      </c>
      <c r="K118" s="222" t="s">
        <v>152</v>
      </c>
      <c r="L118" s="46"/>
      <c r="M118" s="227" t="s">
        <v>19</v>
      </c>
      <c r="N118" s="228" t="s">
        <v>43</v>
      </c>
      <c r="O118" s="86"/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31" t="s">
        <v>153</v>
      </c>
      <c r="AT118" s="231" t="s">
        <v>148</v>
      </c>
      <c r="AU118" s="231" t="s">
        <v>82</v>
      </c>
      <c r="AY118" s="19" t="s">
        <v>146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19" t="s">
        <v>80</v>
      </c>
      <c r="BK118" s="232">
        <f>ROUND(I118*H118,2)</f>
        <v>0</v>
      </c>
      <c r="BL118" s="19" t="s">
        <v>153</v>
      </c>
      <c r="BM118" s="231" t="s">
        <v>600</v>
      </c>
    </row>
    <row r="119" s="13" customFormat="1">
      <c r="A119" s="13"/>
      <c r="B119" s="233"/>
      <c r="C119" s="234"/>
      <c r="D119" s="235" t="s">
        <v>155</v>
      </c>
      <c r="E119" s="236" t="s">
        <v>19</v>
      </c>
      <c r="F119" s="237" t="s">
        <v>601</v>
      </c>
      <c r="G119" s="234"/>
      <c r="H119" s="236" t="s">
        <v>19</v>
      </c>
      <c r="I119" s="238"/>
      <c r="J119" s="234"/>
      <c r="K119" s="234"/>
      <c r="L119" s="239"/>
      <c r="M119" s="240"/>
      <c r="N119" s="241"/>
      <c r="O119" s="241"/>
      <c r="P119" s="241"/>
      <c r="Q119" s="241"/>
      <c r="R119" s="241"/>
      <c r="S119" s="241"/>
      <c r="T119" s="242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3" t="s">
        <v>155</v>
      </c>
      <c r="AU119" s="243" t="s">
        <v>82</v>
      </c>
      <c r="AV119" s="13" t="s">
        <v>80</v>
      </c>
      <c r="AW119" s="13" t="s">
        <v>33</v>
      </c>
      <c r="AX119" s="13" t="s">
        <v>72</v>
      </c>
      <c r="AY119" s="243" t="s">
        <v>146</v>
      </c>
    </row>
    <row r="120" s="14" customFormat="1">
      <c r="A120" s="14"/>
      <c r="B120" s="244"/>
      <c r="C120" s="245"/>
      <c r="D120" s="235" t="s">
        <v>155</v>
      </c>
      <c r="E120" s="246" t="s">
        <v>19</v>
      </c>
      <c r="F120" s="247" t="s">
        <v>602</v>
      </c>
      <c r="G120" s="245"/>
      <c r="H120" s="248">
        <v>0.10000000000000001</v>
      </c>
      <c r="I120" s="249"/>
      <c r="J120" s="245"/>
      <c r="K120" s="245"/>
      <c r="L120" s="250"/>
      <c r="M120" s="251"/>
      <c r="N120" s="252"/>
      <c r="O120" s="252"/>
      <c r="P120" s="252"/>
      <c r="Q120" s="252"/>
      <c r="R120" s="252"/>
      <c r="S120" s="252"/>
      <c r="T120" s="253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4" t="s">
        <v>155</v>
      </c>
      <c r="AU120" s="254" t="s">
        <v>82</v>
      </c>
      <c r="AV120" s="14" t="s">
        <v>82</v>
      </c>
      <c r="AW120" s="14" t="s">
        <v>33</v>
      </c>
      <c r="AX120" s="14" t="s">
        <v>72</v>
      </c>
      <c r="AY120" s="254" t="s">
        <v>146</v>
      </c>
    </row>
    <row r="121" s="16" customFormat="1">
      <c r="A121" s="16"/>
      <c r="B121" s="266"/>
      <c r="C121" s="267"/>
      <c r="D121" s="235" t="s">
        <v>155</v>
      </c>
      <c r="E121" s="268" t="s">
        <v>19</v>
      </c>
      <c r="F121" s="269" t="s">
        <v>164</v>
      </c>
      <c r="G121" s="267"/>
      <c r="H121" s="270">
        <v>0.10000000000000001</v>
      </c>
      <c r="I121" s="271"/>
      <c r="J121" s="267"/>
      <c r="K121" s="267"/>
      <c r="L121" s="272"/>
      <c r="M121" s="273"/>
      <c r="N121" s="274"/>
      <c r="O121" s="274"/>
      <c r="P121" s="274"/>
      <c r="Q121" s="274"/>
      <c r="R121" s="274"/>
      <c r="S121" s="274"/>
      <c r="T121" s="27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T121" s="276" t="s">
        <v>155</v>
      </c>
      <c r="AU121" s="276" t="s">
        <v>82</v>
      </c>
      <c r="AV121" s="16" t="s">
        <v>153</v>
      </c>
      <c r="AW121" s="16" t="s">
        <v>33</v>
      </c>
      <c r="AX121" s="16" t="s">
        <v>80</v>
      </c>
      <c r="AY121" s="276" t="s">
        <v>146</v>
      </c>
    </row>
    <row r="122" s="2" customFormat="1" ht="24" customHeight="1">
      <c r="A122" s="40"/>
      <c r="B122" s="41"/>
      <c r="C122" s="220" t="s">
        <v>201</v>
      </c>
      <c r="D122" s="220" t="s">
        <v>148</v>
      </c>
      <c r="E122" s="221" t="s">
        <v>603</v>
      </c>
      <c r="F122" s="222" t="s">
        <v>604</v>
      </c>
      <c r="G122" s="223" t="s">
        <v>151</v>
      </c>
      <c r="H122" s="224">
        <v>0.01</v>
      </c>
      <c r="I122" s="225"/>
      <c r="J122" s="226">
        <f>ROUND(I122*H122,2)</f>
        <v>0</v>
      </c>
      <c r="K122" s="222" t="s">
        <v>152</v>
      </c>
      <c r="L122" s="46"/>
      <c r="M122" s="227" t="s">
        <v>19</v>
      </c>
      <c r="N122" s="228" t="s">
        <v>43</v>
      </c>
      <c r="O122" s="86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31" t="s">
        <v>153</v>
      </c>
      <c r="AT122" s="231" t="s">
        <v>148</v>
      </c>
      <c r="AU122" s="231" t="s">
        <v>82</v>
      </c>
      <c r="AY122" s="19" t="s">
        <v>146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9" t="s">
        <v>80</v>
      </c>
      <c r="BK122" s="232">
        <f>ROUND(I122*H122,2)</f>
        <v>0</v>
      </c>
      <c r="BL122" s="19" t="s">
        <v>153</v>
      </c>
      <c r="BM122" s="231" t="s">
        <v>605</v>
      </c>
    </row>
    <row r="123" s="2" customFormat="1" ht="24" customHeight="1">
      <c r="A123" s="40"/>
      <c r="B123" s="41"/>
      <c r="C123" s="220" t="s">
        <v>206</v>
      </c>
      <c r="D123" s="220" t="s">
        <v>148</v>
      </c>
      <c r="E123" s="221" t="s">
        <v>193</v>
      </c>
      <c r="F123" s="222" t="s">
        <v>194</v>
      </c>
      <c r="G123" s="223" t="s">
        <v>151</v>
      </c>
      <c r="H123" s="224">
        <v>22.484000000000002</v>
      </c>
      <c r="I123" s="225"/>
      <c r="J123" s="226">
        <f>ROUND(I123*H123,2)</f>
        <v>0</v>
      </c>
      <c r="K123" s="222" t="s">
        <v>152</v>
      </c>
      <c r="L123" s="46"/>
      <c r="M123" s="227" t="s">
        <v>19</v>
      </c>
      <c r="N123" s="228" t="s">
        <v>43</v>
      </c>
      <c r="O123" s="86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31" t="s">
        <v>153</v>
      </c>
      <c r="AT123" s="231" t="s">
        <v>148</v>
      </c>
      <c r="AU123" s="231" t="s">
        <v>82</v>
      </c>
      <c r="AY123" s="19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9" t="s">
        <v>80</v>
      </c>
      <c r="BK123" s="232">
        <f>ROUND(I123*H123,2)</f>
        <v>0</v>
      </c>
      <c r="BL123" s="19" t="s">
        <v>153</v>
      </c>
      <c r="BM123" s="231" t="s">
        <v>606</v>
      </c>
    </row>
    <row r="124" s="13" customFormat="1">
      <c r="A124" s="13"/>
      <c r="B124" s="233"/>
      <c r="C124" s="234"/>
      <c r="D124" s="235" t="s">
        <v>155</v>
      </c>
      <c r="E124" s="236" t="s">
        <v>19</v>
      </c>
      <c r="F124" s="237" t="s">
        <v>607</v>
      </c>
      <c r="G124" s="234"/>
      <c r="H124" s="236" t="s">
        <v>19</v>
      </c>
      <c r="I124" s="238"/>
      <c r="J124" s="234"/>
      <c r="K124" s="234"/>
      <c r="L124" s="239"/>
      <c r="M124" s="240"/>
      <c r="N124" s="241"/>
      <c r="O124" s="241"/>
      <c r="P124" s="241"/>
      <c r="Q124" s="241"/>
      <c r="R124" s="241"/>
      <c r="S124" s="241"/>
      <c r="T124" s="24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3" t="s">
        <v>155</v>
      </c>
      <c r="AU124" s="243" t="s">
        <v>82</v>
      </c>
      <c r="AV124" s="13" t="s">
        <v>80</v>
      </c>
      <c r="AW124" s="13" t="s">
        <v>33</v>
      </c>
      <c r="AX124" s="13" t="s">
        <v>72</v>
      </c>
      <c r="AY124" s="243" t="s">
        <v>146</v>
      </c>
    </row>
    <row r="125" s="14" customFormat="1">
      <c r="A125" s="14"/>
      <c r="B125" s="244"/>
      <c r="C125" s="245"/>
      <c r="D125" s="235" t="s">
        <v>155</v>
      </c>
      <c r="E125" s="246" t="s">
        <v>19</v>
      </c>
      <c r="F125" s="247" t="s">
        <v>608</v>
      </c>
      <c r="G125" s="245"/>
      <c r="H125" s="248">
        <v>3.399</v>
      </c>
      <c r="I125" s="249"/>
      <c r="J125" s="245"/>
      <c r="K125" s="245"/>
      <c r="L125" s="250"/>
      <c r="M125" s="251"/>
      <c r="N125" s="252"/>
      <c r="O125" s="252"/>
      <c r="P125" s="252"/>
      <c r="Q125" s="252"/>
      <c r="R125" s="252"/>
      <c r="S125" s="252"/>
      <c r="T125" s="253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54" t="s">
        <v>155</v>
      </c>
      <c r="AU125" s="254" t="s">
        <v>82</v>
      </c>
      <c r="AV125" s="14" t="s">
        <v>82</v>
      </c>
      <c r="AW125" s="14" t="s">
        <v>33</v>
      </c>
      <c r="AX125" s="14" t="s">
        <v>72</v>
      </c>
      <c r="AY125" s="254" t="s">
        <v>146</v>
      </c>
    </row>
    <row r="126" s="14" customFormat="1">
      <c r="A126" s="14"/>
      <c r="B126" s="244"/>
      <c r="C126" s="245"/>
      <c r="D126" s="235" t="s">
        <v>155</v>
      </c>
      <c r="E126" s="246" t="s">
        <v>19</v>
      </c>
      <c r="F126" s="247" t="s">
        <v>609</v>
      </c>
      <c r="G126" s="245"/>
      <c r="H126" s="248">
        <v>19.085000000000001</v>
      </c>
      <c r="I126" s="249"/>
      <c r="J126" s="245"/>
      <c r="K126" s="245"/>
      <c r="L126" s="250"/>
      <c r="M126" s="251"/>
      <c r="N126" s="252"/>
      <c r="O126" s="252"/>
      <c r="P126" s="252"/>
      <c r="Q126" s="252"/>
      <c r="R126" s="252"/>
      <c r="S126" s="252"/>
      <c r="T126" s="253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4" t="s">
        <v>155</v>
      </c>
      <c r="AU126" s="254" t="s">
        <v>82</v>
      </c>
      <c r="AV126" s="14" t="s">
        <v>82</v>
      </c>
      <c r="AW126" s="14" t="s">
        <v>33</v>
      </c>
      <c r="AX126" s="14" t="s">
        <v>72</v>
      </c>
      <c r="AY126" s="254" t="s">
        <v>146</v>
      </c>
    </row>
    <row r="127" s="16" customFormat="1">
      <c r="A127" s="16"/>
      <c r="B127" s="266"/>
      <c r="C127" s="267"/>
      <c r="D127" s="235" t="s">
        <v>155</v>
      </c>
      <c r="E127" s="268" t="s">
        <v>19</v>
      </c>
      <c r="F127" s="269" t="s">
        <v>164</v>
      </c>
      <c r="G127" s="267"/>
      <c r="H127" s="270">
        <v>22.484000000000002</v>
      </c>
      <c r="I127" s="271"/>
      <c r="J127" s="267"/>
      <c r="K127" s="267"/>
      <c r="L127" s="272"/>
      <c r="M127" s="273"/>
      <c r="N127" s="274"/>
      <c r="O127" s="274"/>
      <c r="P127" s="274"/>
      <c r="Q127" s="274"/>
      <c r="R127" s="274"/>
      <c r="S127" s="274"/>
      <c r="T127" s="27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T127" s="276" t="s">
        <v>155</v>
      </c>
      <c r="AU127" s="276" t="s">
        <v>82</v>
      </c>
      <c r="AV127" s="16" t="s">
        <v>153</v>
      </c>
      <c r="AW127" s="16" t="s">
        <v>33</v>
      </c>
      <c r="AX127" s="16" t="s">
        <v>80</v>
      </c>
      <c r="AY127" s="276" t="s">
        <v>146</v>
      </c>
    </row>
    <row r="128" s="2" customFormat="1" ht="24" customHeight="1">
      <c r="A128" s="40"/>
      <c r="B128" s="41"/>
      <c r="C128" s="220" t="s">
        <v>211</v>
      </c>
      <c r="D128" s="220" t="s">
        <v>148</v>
      </c>
      <c r="E128" s="221" t="s">
        <v>202</v>
      </c>
      <c r="F128" s="222" t="s">
        <v>203</v>
      </c>
      <c r="G128" s="223" t="s">
        <v>151</v>
      </c>
      <c r="H128" s="224">
        <v>63.969999999999999</v>
      </c>
      <c r="I128" s="225"/>
      <c r="J128" s="226">
        <f>ROUND(I128*H128,2)</f>
        <v>0</v>
      </c>
      <c r="K128" s="222" t="s">
        <v>152</v>
      </c>
      <c r="L128" s="46"/>
      <c r="M128" s="227" t="s">
        <v>19</v>
      </c>
      <c r="N128" s="228" t="s">
        <v>43</v>
      </c>
      <c r="O128" s="86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31" t="s">
        <v>153</v>
      </c>
      <c r="AT128" s="231" t="s">
        <v>148</v>
      </c>
      <c r="AU128" s="231" t="s">
        <v>82</v>
      </c>
      <c r="AY128" s="19" t="s">
        <v>146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9" t="s">
        <v>80</v>
      </c>
      <c r="BK128" s="232">
        <f>ROUND(I128*H128,2)</f>
        <v>0</v>
      </c>
      <c r="BL128" s="19" t="s">
        <v>153</v>
      </c>
      <c r="BM128" s="231" t="s">
        <v>610</v>
      </c>
    </row>
    <row r="129" s="14" customFormat="1">
      <c r="A129" s="14"/>
      <c r="B129" s="244"/>
      <c r="C129" s="245"/>
      <c r="D129" s="235" t="s">
        <v>155</v>
      </c>
      <c r="E129" s="246" t="s">
        <v>19</v>
      </c>
      <c r="F129" s="247" t="s">
        <v>611</v>
      </c>
      <c r="G129" s="245"/>
      <c r="H129" s="248">
        <v>80.969999999999999</v>
      </c>
      <c r="I129" s="249"/>
      <c r="J129" s="245"/>
      <c r="K129" s="245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155</v>
      </c>
      <c r="AU129" s="254" t="s">
        <v>82</v>
      </c>
      <c r="AV129" s="14" t="s">
        <v>82</v>
      </c>
      <c r="AW129" s="14" t="s">
        <v>33</v>
      </c>
      <c r="AX129" s="14" t="s">
        <v>72</v>
      </c>
      <c r="AY129" s="254" t="s">
        <v>146</v>
      </c>
    </row>
    <row r="130" s="14" customFormat="1">
      <c r="A130" s="14"/>
      <c r="B130" s="244"/>
      <c r="C130" s="245"/>
      <c r="D130" s="235" t="s">
        <v>155</v>
      </c>
      <c r="E130" s="246" t="s">
        <v>19</v>
      </c>
      <c r="F130" s="247" t="s">
        <v>612</v>
      </c>
      <c r="G130" s="245"/>
      <c r="H130" s="248">
        <v>-17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155</v>
      </c>
      <c r="AU130" s="254" t="s">
        <v>82</v>
      </c>
      <c r="AV130" s="14" t="s">
        <v>82</v>
      </c>
      <c r="AW130" s="14" t="s">
        <v>33</v>
      </c>
      <c r="AX130" s="14" t="s">
        <v>72</v>
      </c>
      <c r="AY130" s="254" t="s">
        <v>146</v>
      </c>
    </row>
    <row r="131" s="16" customFormat="1">
      <c r="A131" s="16"/>
      <c r="B131" s="266"/>
      <c r="C131" s="267"/>
      <c r="D131" s="235" t="s">
        <v>155</v>
      </c>
      <c r="E131" s="268" t="s">
        <v>19</v>
      </c>
      <c r="F131" s="269" t="s">
        <v>164</v>
      </c>
      <c r="G131" s="267"/>
      <c r="H131" s="270">
        <v>63.969999999999999</v>
      </c>
      <c r="I131" s="271"/>
      <c r="J131" s="267"/>
      <c r="K131" s="267"/>
      <c r="L131" s="272"/>
      <c r="M131" s="273"/>
      <c r="N131" s="274"/>
      <c r="O131" s="274"/>
      <c r="P131" s="274"/>
      <c r="Q131" s="274"/>
      <c r="R131" s="274"/>
      <c r="S131" s="274"/>
      <c r="T131" s="27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T131" s="276" t="s">
        <v>155</v>
      </c>
      <c r="AU131" s="276" t="s">
        <v>82</v>
      </c>
      <c r="AV131" s="16" t="s">
        <v>153</v>
      </c>
      <c r="AW131" s="16" t="s">
        <v>33</v>
      </c>
      <c r="AX131" s="16" t="s">
        <v>80</v>
      </c>
      <c r="AY131" s="276" t="s">
        <v>146</v>
      </c>
    </row>
    <row r="132" s="2" customFormat="1" ht="36" customHeight="1">
      <c r="A132" s="40"/>
      <c r="B132" s="41"/>
      <c r="C132" s="220" t="s">
        <v>215</v>
      </c>
      <c r="D132" s="220" t="s">
        <v>148</v>
      </c>
      <c r="E132" s="221" t="s">
        <v>207</v>
      </c>
      <c r="F132" s="222" t="s">
        <v>208</v>
      </c>
      <c r="G132" s="223" t="s">
        <v>151</v>
      </c>
      <c r="H132" s="224">
        <v>319.85000000000002</v>
      </c>
      <c r="I132" s="225"/>
      <c r="J132" s="226">
        <f>ROUND(I132*H132,2)</f>
        <v>0</v>
      </c>
      <c r="K132" s="222" t="s">
        <v>152</v>
      </c>
      <c r="L132" s="46"/>
      <c r="M132" s="227" t="s">
        <v>19</v>
      </c>
      <c r="N132" s="228" t="s">
        <v>43</v>
      </c>
      <c r="O132" s="86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31" t="s">
        <v>153</v>
      </c>
      <c r="AT132" s="231" t="s">
        <v>148</v>
      </c>
      <c r="AU132" s="231" t="s">
        <v>82</v>
      </c>
      <c r="AY132" s="19" t="s">
        <v>146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9" t="s">
        <v>80</v>
      </c>
      <c r="BK132" s="232">
        <f>ROUND(I132*H132,2)</f>
        <v>0</v>
      </c>
      <c r="BL132" s="19" t="s">
        <v>153</v>
      </c>
      <c r="BM132" s="231" t="s">
        <v>613</v>
      </c>
    </row>
    <row r="133" s="14" customFormat="1">
      <c r="A133" s="14"/>
      <c r="B133" s="244"/>
      <c r="C133" s="245"/>
      <c r="D133" s="235" t="s">
        <v>155</v>
      </c>
      <c r="E133" s="246" t="s">
        <v>19</v>
      </c>
      <c r="F133" s="247" t="s">
        <v>614</v>
      </c>
      <c r="G133" s="245"/>
      <c r="H133" s="248">
        <v>319.85000000000002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155</v>
      </c>
      <c r="AU133" s="254" t="s">
        <v>82</v>
      </c>
      <c r="AV133" s="14" t="s">
        <v>82</v>
      </c>
      <c r="AW133" s="14" t="s">
        <v>33</v>
      </c>
      <c r="AX133" s="14" t="s">
        <v>72</v>
      </c>
      <c r="AY133" s="254" t="s">
        <v>146</v>
      </c>
    </row>
    <row r="134" s="16" customFormat="1">
      <c r="A134" s="16"/>
      <c r="B134" s="266"/>
      <c r="C134" s="267"/>
      <c r="D134" s="235" t="s">
        <v>155</v>
      </c>
      <c r="E134" s="268" t="s">
        <v>19</v>
      </c>
      <c r="F134" s="269" t="s">
        <v>164</v>
      </c>
      <c r="G134" s="267"/>
      <c r="H134" s="270">
        <v>319.85000000000002</v>
      </c>
      <c r="I134" s="271"/>
      <c r="J134" s="267"/>
      <c r="K134" s="267"/>
      <c r="L134" s="272"/>
      <c r="M134" s="273"/>
      <c r="N134" s="274"/>
      <c r="O134" s="274"/>
      <c r="P134" s="274"/>
      <c r="Q134" s="274"/>
      <c r="R134" s="274"/>
      <c r="S134" s="274"/>
      <c r="T134" s="27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T134" s="276" t="s">
        <v>155</v>
      </c>
      <c r="AU134" s="276" t="s">
        <v>82</v>
      </c>
      <c r="AV134" s="16" t="s">
        <v>153</v>
      </c>
      <c r="AW134" s="16" t="s">
        <v>33</v>
      </c>
      <c r="AX134" s="16" t="s">
        <v>80</v>
      </c>
      <c r="AY134" s="276" t="s">
        <v>146</v>
      </c>
    </row>
    <row r="135" s="2" customFormat="1" ht="24" customHeight="1">
      <c r="A135" s="40"/>
      <c r="B135" s="41"/>
      <c r="C135" s="220" t="s">
        <v>219</v>
      </c>
      <c r="D135" s="220" t="s">
        <v>148</v>
      </c>
      <c r="E135" s="221" t="s">
        <v>615</v>
      </c>
      <c r="F135" s="222" t="s">
        <v>616</v>
      </c>
      <c r="G135" s="223" t="s">
        <v>151</v>
      </c>
      <c r="H135" s="224">
        <v>22.484000000000002</v>
      </c>
      <c r="I135" s="225"/>
      <c r="J135" s="226">
        <f>ROUND(I135*H135,2)</f>
        <v>0</v>
      </c>
      <c r="K135" s="222" t="s">
        <v>152</v>
      </c>
      <c r="L135" s="46"/>
      <c r="M135" s="227" t="s">
        <v>19</v>
      </c>
      <c r="N135" s="228" t="s">
        <v>43</v>
      </c>
      <c r="O135" s="86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31" t="s">
        <v>153</v>
      </c>
      <c r="AT135" s="231" t="s">
        <v>148</v>
      </c>
      <c r="AU135" s="231" t="s">
        <v>82</v>
      </c>
      <c r="AY135" s="19" t="s">
        <v>146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9" t="s">
        <v>80</v>
      </c>
      <c r="BK135" s="232">
        <f>ROUND(I135*H135,2)</f>
        <v>0</v>
      </c>
      <c r="BL135" s="19" t="s">
        <v>153</v>
      </c>
      <c r="BM135" s="231" t="s">
        <v>617</v>
      </c>
    </row>
    <row r="136" s="13" customFormat="1">
      <c r="A136" s="13"/>
      <c r="B136" s="233"/>
      <c r="C136" s="234"/>
      <c r="D136" s="235" t="s">
        <v>155</v>
      </c>
      <c r="E136" s="236" t="s">
        <v>19</v>
      </c>
      <c r="F136" s="237" t="s">
        <v>607</v>
      </c>
      <c r="G136" s="234"/>
      <c r="H136" s="236" t="s">
        <v>19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155</v>
      </c>
      <c r="AU136" s="243" t="s">
        <v>82</v>
      </c>
      <c r="AV136" s="13" t="s">
        <v>80</v>
      </c>
      <c r="AW136" s="13" t="s">
        <v>33</v>
      </c>
      <c r="AX136" s="13" t="s">
        <v>72</v>
      </c>
      <c r="AY136" s="243" t="s">
        <v>146</v>
      </c>
    </row>
    <row r="137" s="14" customFormat="1">
      <c r="A137" s="14"/>
      <c r="B137" s="244"/>
      <c r="C137" s="245"/>
      <c r="D137" s="235" t="s">
        <v>155</v>
      </c>
      <c r="E137" s="246" t="s">
        <v>19</v>
      </c>
      <c r="F137" s="247" t="s">
        <v>608</v>
      </c>
      <c r="G137" s="245"/>
      <c r="H137" s="248">
        <v>3.399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155</v>
      </c>
      <c r="AU137" s="254" t="s">
        <v>82</v>
      </c>
      <c r="AV137" s="14" t="s">
        <v>82</v>
      </c>
      <c r="AW137" s="14" t="s">
        <v>33</v>
      </c>
      <c r="AX137" s="14" t="s">
        <v>72</v>
      </c>
      <c r="AY137" s="254" t="s">
        <v>146</v>
      </c>
    </row>
    <row r="138" s="14" customFormat="1">
      <c r="A138" s="14"/>
      <c r="B138" s="244"/>
      <c r="C138" s="245"/>
      <c r="D138" s="235" t="s">
        <v>155</v>
      </c>
      <c r="E138" s="246" t="s">
        <v>19</v>
      </c>
      <c r="F138" s="247" t="s">
        <v>609</v>
      </c>
      <c r="G138" s="245"/>
      <c r="H138" s="248">
        <v>19.085000000000001</v>
      </c>
      <c r="I138" s="249"/>
      <c r="J138" s="245"/>
      <c r="K138" s="245"/>
      <c r="L138" s="250"/>
      <c r="M138" s="251"/>
      <c r="N138" s="252"/>
      <c r="O138" s="252"/>
      <c r="P138" s="252"/>
      <c r="Q138" s="252"/>
      <c r="R138" s="252"/>
      <c r="S138" s="252"/>
      <c r="T138" s="25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54" t="s">
        <v>155</v>
      </c>
      <c r="AU138" s="254" t="s">
        <v>82</v>
      </c>
      <c r="AV138" s="14" t="s">
        <v>82</v>
      </c>
      <c r="AW138" s="14" t="s">
        <v>33</v>
      </c>
      <c r="AX138" s="14" t="s">
        <v>72</v>
      </c>
      <c r="AY138" s="254" t="s">
        <v>146</v>
      </c>
    </row>
    <row r="139" s="16" customFormat="1">
      <c r="A139" s="16"/>
      <c r="B139" s="266"/>
      <c r="C139" s="267"/>
      <c r="D139" s="235" t="s">
        <v>155</v>
      </c>
      <c r="E139" s="268" t="s">
        <v>19</v>
      </c>
      <c r="F139" s="269" t="s">
        <v>164</v>
      </c>
      <c r="G139" s="267"/>
      <c r="H139" s="270">
        <v>22.484000000000002</v>
      </c>
      <c r="I139" s="271"/>
      <c r="J139" s="267"/>
      <c r="K139" s="267"/>
      <c r="L139" s="272"/>
      <c r="M139" s="273"/>
      <c r="N139" s="274"/>
      <c r="O139" s="274"/>
      <c r="P139" s="274"/>
      <c r="Q139" s="274"/>
      <c r="R139" s="274"/>
      <c r="S139" s="274"/>
      <c r="T139" s="275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T139" s="276" t="s">
        <v>155</v>
      </c>
      <c r="AU139" s="276" t="s">
        <v>82</v>
      </c>
      <c r="AV139" s="16" t="s">
        <v>153</v>
      </c>
      <c r="AW139" s="16" t="s">
        <v>33</v>
      </c>
      <c r="AX139" s="16" t="s">
        <v>80</v>
      </c>
      <c r="AY139" s="276" t="s">
        <v>146</v>
      </c>
    </row>
    <row r="140" s="2" customFormat="1" ht="36" customHeight="1">
      <c r="A140" s="40"/>
      <c r="B140" s="41"/>
      <c r="C140" s="220" t="s">
        <v>225</v>
      </c>
      <c r="D140" s="220" t="s">
        <v>148</v>
      </c>
      <c r="E140" s="221" t="s">
        <v>618</v>
      </c>
      <c r="F140" s="222" t="s">
        <v>619</v>
      </c>
      <c r="G140" s="223" t="s">
        <v>151</v>
      </c>
      <c r="H140" s="224">
        <v>17</v>
      </c>
      <c r="I140" s="225"/>
      <c r="J140" s="226">
        <f>ROUND(I140*H140,2)</f>
        <v>0</v>
      </c>
      <c r="K140" s="222" t="s">
        <v>152</v>
      </c>
      <c r="L140" s="46"/>
      <c r="M140" s="227" t="s">
        <v>19</v>
      </c>
      <c r="N140" s="228" t="s">
        <v>43</v>
      </c>
      <c r="O140" s="86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31" t="s">
        <v>153</v>
      </c>
      <c r="AT140" s="231" t="s">
        <v>148</v>
      </c>
      <c r="AU140" s="231" t="s">
        <v>82</v>
      </c>
      <c r="AY140" s="19" t="s">
        <v>146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9" t="s">
        <v>80</v>
      </c>
      <c r="BK140" s="232">
        <f>ROUND(I140*H140,2)</f>
        <v>0</v>
      </c>
      <c r="BL140" s="19" t="s">
        <v>153</v>
      </c>
      <c r="BM140" s="231" t="s">
        <v>620</v>
      </c>
    </row>
    <row r="141" s="2" customFormat="1" ht="24" customHeight="1">
      <c r="A141" s="40"/>
      <c r="B141" s="41"/>
      <c r="C141" s="220" t="s">
        <v>230</v>
      </c>
      <c r="D141" s="220" t="s">
        <v>148</v>
      </c>
      <c r="E141" s="221" t="s">
        <v>220</v>
      </c>
      <c r="F141" s="222" t="s">
        <v>221</v>
      </c>
      <c r="G141" s="223" t="s">
        <v>222</v>
      </c>
      <c r="H141" s="224">
        <v>115.146</v>
      </c>
      <c r="I141" s="225"/>
      <c r="J141" s="226">
        <f>ROUND(I141*H141,2)</f>
        <v>0</v>
      </c>
      <c r="K141" s="222" t="s">
        <v>152</v>
      </c>
      <c r="L141" s="46"/>
      <c r="M141" s="227" t="s">
        <v>19</v>
      </c>
      <c r="N141" s="228" t="s">
        <v>43</v>
      </c>
      <c r="O141" s="86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31" t="s">
        <v>153</v>
      </c>
      <c r="AT141" s="231" t="s">
        <v>148</v>
      </c>
      <c r="AU141" s="231" t="s">
        <v>82</v>
      </c>
      <c r="AY141" s="19" t="s">
        <v>146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9" t="s">
        <v>80</v>
      </c>
      <c r="BK141" s="232">
        <f>ROUND(I141*H141,2)</f>
        <v>0</v>
      </c>
      <c r="BL141" s="19" t="s">
        <v>153</v>
      </c>
      <c r="BM141" s="231" t="s">
        <v>621</v>
      </c>
    </row>
    <row r="142" s="14" customFormat="1">
      <c r="A142" s="14"/>
      <c r="B142" s="244"/>
      <c r="C142" s="245"/>
      <c r="D142" s="235" t="s">
        <v>155</v>
      </c>
      <c r="E142" s="246" t="s">
        <v>19</v>
      </c>
      <c r="F142" s="247" t="s">
        <v>622</v>
      </c>
      <c r="G142" s="245"/>
      <c r="H142" s="248">
        <v>115.146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155</v>
      </c>
      <c r="AU142" s="254" t="s">
        <v>82</v>
      </c>
      <c r="AV142" s="14" t="s">
        <v>82</v>
      </c>
      <c r="AW142" s="14" t="s">
        <v>33</v>
      </c>
      <c r="AX142" s="14" t="s">
        <v>72</v>
      </c>
      <c r="AY142" s="254" t="s">
        <v>146</v>
      </c>
    </row>
    <row r="143" s="16" customFormat="1">
      <c r="A143" s="16"/>
      <c r="B143" s="266"/>
      <c r="C143" s="267"/>
      <c r="D143" s="235" t="s">
        <v>155</v>
      </c>
      <c r="E143" s="268" t="s">
        <v>19</v>
      </c>
      <c r="F143" s="269" t="s">
        <v>164</v>
      </c>
      <c r="G143" s="267"/>
      <c r="H143" s="270">
        <v>115.146</v>
      </c>
      <c r="I143" s="271"/>
      <c r="J143" s="267"/>
      <c r="K143" s="267"/>
      <c r="L143" s="272"/>
      <c r="M143" s="273"/>
      <c r="N143" s="274"/>
      <c r="O143" s="274"/>
      <c r="P143" s="274"/>
      <c r="Q143" s="274"/>
      <c r="R143" s="274"/>
      <c r="S143" s="274"/>
      <c r="T143" s="27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76" t="s">
        <v>155</v>
      </c>
      <c r="AU143" s="276" t="s">
        <v>82</v>
      </c>
      <c r="AV143" s="16" t="s">
        <v>153</v>
      </c>
      <c r="AW143" s="16" t="s">
        <v>33</v>
      </c>
      <c r="AX143" s="16" t="s">
        <v>80</v>
      </c>
      <c r="AY143" s="276" t="s">
        <v>146</v>
      </c>
    </row>
    <row r="144" s="2" customFormat="1" ht="24" customHeight="1">
      <c r="A144" s="40"/>
      <c r="B144" s="41"/>
      <c r="C144" s="220" t="s">
        <v>234</v>
      </c>
      <c r="D144" s="220" t="s">
        <v>148</v>
      </c>
      <c r="E144" s="221" t="s">
        <v>226</v>
      </c>
      <c r="F144" s="222" t="s">
        <v>227</v>
      </c>
      <c r="G144" s="223" t="s">
        <v>228</v>
      </c>
      <c r="H144" s="224">
        <v>22.66</v>
      </c>
      <c r="I144" s="225"/>
      <c r="J144" s="226">
        <f>ROUND(I144*H144,2)</f>
        <v>0</v>
      </c>
      <c r="K144" s="222" t="s">
        <v>152</v>
      </c>
      <c r="L144" s="46"/>
      <c r="M144" s="227" t="s">
        <v>19</v>
      </c>
      <c r="N144" s="228" t="s">
        <v>43</v>
      </c>
      <c r="O144" s="86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31" t="s">
        <v>153</v>
      </c>
      <c r="AT144" s="231" t="s">
        <v>148</v>
      </c>
      <c r="AU144" s="231" t="s">
        <v>82</v>
      </c>
      <c r="AY144" s="19" t="s">
        <v>146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9" t="s">
        <v>80</v>
      </c>
      <c r="BK144" s="232">
        <f>ROUND(I144*H144,2)</f>
        <v>0</v>
      </c>
      <c r="BL144" s="19" t="s">
        <v>153</v>
      </c>
      <c r="BM144" s="231" t="s">
        <v>623</v>
      </c>
    </row>
    <row r="145" s="2" customFormat="1" ht="24" customHeight="1">
      <c r="A145" s="40"/>
      <c r="B145" s="41"/>
      <c r="C145" s="220" t="s">
        <v>8</v>
      </c>
      <c r="D145" s="220" t="s">
        <v>148</v>
      </c>
      <c r="E145" s="221" t="s">
        <v>231</v>
      </c>
      <c r="F145" s="222" t="s">
        <v>232</v>
      </c>
      <c r="G145" s="223" t="s">
        <v>228</v>
      </c>
      <c r="H145" s="224">
        <v>127.23</v>
      </c>
      <c r="I145" s="225"/>
      <c r="J145" s="226">
        <f>ROUND(I145*H145,2)</f>
        <v>0</v>
      </c>
      <c r="K145" s="222" t="s">
        <v>152</v>
      </c>
      <c r="L145" s="46"/>
      <c r="M145" s="227" t="s">
        <v>19</v>
      </c>
      <c r="N145" s="228" t="s">
        <v>43</v>
      </c>
      <c r="O145" s="86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31" t="s">
        <v>153</v>
      </c>
      <c r="AT145" s="231" t="s">
        <v>148</v>
      </c>
      <c r="AU145" s="231" t="s">
        <v>82</v>
      </c>
      <c r="AY145" s="19" t="s">
        <v>146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9" t="s">
        <v>80</v>
      </c>
      <c r="BK145" s="232">
        <f>ROUND(I145*H145,2)</f>
        <v>0</v>
      </c>
      <c r="BL145" s="19" t="s">
        <v>153</v>
      </c>
      <c r="BM145" s="231" t="s">
        <v>624</v>
      </c>
    </row>
    <row r="146" s="2" customFormat="1" ht="24" customHeight="1">
      <c r="A146" s="40"/>
      <c r="B146" s="41"/>
      <c r="C146" s="220" t="s">
        <v>245</v>
      </c>
      <c r="D146" s="220" t="s">
        <v>148</v>
      </c>
      <c r="E146" s="221" t="s">
        <v>235</v>
      </c>
      <c r="F146" s="222" t="s">
        <v>236</v>
      </c>
      <c r="G146" s="223" t="s">
        <v>228</v>
      </c>
      <c r="H146" s="224">
        <v>22.66</v>
      </c>
      <c r="I146" s="225"/>
      <c r="J146" s="226">
        <f>ROUND(I146*H146,2)</f>
        <v>0</v>
      </c>
      <c r="K146" s="222" t="s">
        <v>152</v>
      </c>
      <c r="L146" s="46"/>
      <c r="M146" s="227" t="s">
        <v>19</v>
      </c>
      <c r="N146" s="228" t="s">
        <v>43</v>
      </c>
      <c r="O146" s="86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31" t="s">
        <v>153</v>
      </c>
      <c r="AT146" s="231" t="s">
        <v>148</v>
      </c>
      <c r="AU146" s="231" t="s">
        <v>82</v>
      </c>
      <c r="AY146" s="19" t="s">
        <v>146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9" t="s">
        <v>80</v>
      </c>
      <c r="BK146" s="232">
        <f>ROUND(I146*H146,2)</f>
        <v>0</v>
      </c>
      <c r="BL146" s="19" t="s">
        <v>153</v>
      </c>
      <c r="BM146" s="231" t="s">
        <v>625</v>
      </c>
    </row>
    <row r="147" s="13" customFormat="1">
      <c r="A147" s="13"/>
      <c r="B147" s="233"/>
      <c r="C147" s="234"/>
      <c r="D147" s="235" t="s">
        <v>155</v>
      </c>
      <c r="E147" s="236" t="s">
        <v>19</v>
      </c>
      <c r="F147" s="237" t="s">
        <v>592</v>
      </c>
      <c r="G147" s="234"/>
      <c r="H147" s="236" t="s">
        <v>19</v>
      </c>
      <c r="I147" s="238"/>
      <c r="J147" s="234"/>
      <c r="K147" s="234"/>
      <c r="L147" s="239"/>
      <c r="M147" s="240"/>
      <c r="N147" s="241"/>
      <c r="O147" s="241"/>
      <c r="P147" s="241"/>
      <c r="Q147" s="241"/>
      <c r="R147" s="241"/>
      <c r="S147" s="241"/>
      <c r="T147" s="24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3" t="s">
        <v>155</v>
      </c>
      <c r="AU147" s="243" t="s">
        <v>82</v>
      </c>
      <c r="AV147" s="13" t="s">
        <v>80</v>
      </c>
      <c r="AW147" s="13" t="s">
        <v>33</v>
      </c>
      <c r="AX147" s="13" t="s">
        <v>72</v>
      </c>
      <c r="AY147" s="243" t="s">
        <v>146</v>
      </c>
    </row>
    <row r="148" s="14" customFormat="1">
      <c r="A148" s="14"/>
      <c r="B148" s="244"/>
      <c r="C148" s="245"/>
      <c r="D148" s="235" t="s">
        <v>155</v>
      </c>
      <c r="E148" s="246" t="s">
        <v>19</v>
      </c>
      <c r="F148" s="247" t="s">
        <v>626</v>
      </c>
      <c r="G148" s="245"/>
      <c r="H148" s="248">
        <v>22.66</v>
      </c>
      <c r="I148" s="249"/>
      <c r="J148" s="245"/>
      <c r="K148" s="245"/>
      <c r="L148" s="250"/>
      <c r="M148" s="251"/>
      <c r="N148" s="252"/>
      <c r="O148" s="252"/>
      <c r="P148" s="252"/>
      <c r="Q148" s="252"/>
      <c r="R148" s="252"/>
      <c r="S148" s="252"/>
      <c r="T148" s="25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4" t="s">
        <v>155</v>
      </c>
      <c r="AU148" s="254" t="s">
        <v>82</v>
      </c>
      <c r="AV148" s="14" t="s">
        <v>82</v>
      </c>
      <c r="AW148" s="14" t="s">
        <v>33</v>
      </c>
      <c r="AX148" s="14" t="s">
        <v>72</v>
      </c>
      <c r="AY148" s="254" t="s">
        <v>146</v>
      </c>
    </row>
    <row r="149" s="16" customFormat="1">
      <c r="A149" s="16"/>
      <c r="B149" s="266"/>
      <c r="C149" s="267"/>
      <c r="D149" s="235" t="s">
        <v>155</v>
      </c>
      <c r="E149" s="268" t="s">
        <v>19</v>
      </c>
      <c r="F149" s="269" t="s">
        <v>164</v>
      </c>
      <c r="G149" s="267"/>
      <c r="H149" s="270">
        <v>22.66</v>
      </c>
      <c r="I149" s="271"/>
      <c r="J149" s="267"/>
      <c r="K149" s="267"/>
      <c r="L149" s="272"/>
      <c r="M149" s="273"/>
      <c r="N149" s="274"/>
      <c r="O149" s="274"/>
      <c r="P149" s="274"/>
      <c r="Q149" s="274"/>
      <c r="R149" s="274"/>
      <c r="S149" s="274"/>
      <c r="T149" s="275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T149" s="276" t="s">
        <v>155</v>
      </c>
      <c r="AU149" s="276" t="s">
        <v>82</v>
      </c>
      <c r="AV149" s="16" t="s">
        <v>153</v>
      </c>
      <c r="AW149" s="16" t="s">
        <v>33</v>
      </c>
      <c r="AX149" s="16" t="s">
        <v>80</v>
      </c>
      <c r="AY149" s="276" t="s">
        <v>146</v>
      </c>
    </row>
    <row r="150" s="2" customFormat="1" ht="24" customHeight="1">
      <c r="A150" s="40"/>
      <c r="B150" s="41"/>
      <c r="C150" s="220" t="s">
        <v>252</v>
      </c>
      <c r="D150" s="220" t="s">
        <v>148</v>
      </c>
      <c r="E150" s="221" t="s">
        <v>242</v>
      </c>
      <c r="F150" s="222" t="s">
        <v>243</v>
      </c>
      <c r="G150" s="223" t="s">
        <v>228</v>
      </c>
      <c r="H150" s="224">
        <v>22.66</v>
      </c>
      <c r="I150" s="225"/>
      <c r="J150" s="226">
        <f>ROUND(I150*H150,2)</f>
        <v>0</v>
      </c>
      <c r="K150" s="222" t="s">
        <v>152</v>
      </c>
      <c r="L150" s="46"/>
      <c r="M150" s="227" t="s">
        <v>19</v>
      </c>
      <c r="N150" s="228" t="s">
        <v>43</v>
      </c>
      <c r="O150" s="86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31" t="s">
        <v>153</v>
      </c>
      <c r="AT150" s="231" t="s">
        <v>148</v>
      </c>
      <c r="AU150" s="231" t="s">
        <v>82</v>
      </c>
      <c r="AY150" s="19" t="s">
        <v>146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9" t="s">
        <v>80</v>
      </c>
      <c r="BK150" s="232">
        <f>ROUND(I150*H150,2)</f>
        <v>0</v>
      </c>
      <c r="BL150" s="19" t="s">
        <v>153</v>
      </c>
      <c r="BM150" s="231" t="s">
        <v>627</v>
      </c>
    </row>
    <row r="151" s="2" customFormat="1" ht="16.5" customHeight="1">
      <c r="A151" s="40"/>
      <c r="B151" s="41"/>
      <c r="C151" s="277" t="s">
        <v>256</v>
      </c>
      <c r="D151" s="277" t="s">
        <v>246</v>
      </c>
      <c r="E151" s="278" t="s">
        <v>247</v>
      </c>
      <c r="F151" s="279" t="s">
        <v>248</v>
      </c>
      <c r="G151" s="280" t="s">
        <v>249</v>
      </c>
      <c r="H151" s="281">
        <v>0.69999999999999996</v>
      </c>
      <c r="I151" s="282"/>
      <c r="J151" s="283">
        <f>ROUND(I151*H151,2)</f>
        <v>0</v>
      </c>
      <c r="K151" s="279" t="s">
        <v>152</v>
      </c>
      <c r="L151" s="284"/>
      <c r="M151" s="285" t="s">
        <v>19</v>
      </c>
      <c r="N151" s="286" t="s">
        <v>43</v>
      </c>
      <c r="O151" s="86"/>
      <c r="P151" s="229">
        <f>O151*H151</f>
        <v>0</v>
      </c>
      <c r="Q151" s="229">
        <v>0.001</v>
      </c>
      <c r="R151" s="229">
        <f>Q151*H151</f>
        <v>0.00069999999999999999</v>
      </c>
      <c r="S151" s="229">
        <v>0</v>
      </c>
      <c r="T151" s="230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31" t="s">
        <v>206</v>
      </c>
      <c r="AT151" s="231" t="s">
        <v>246</v>
      </c>
      <c r="AU151" s="231" t="s">
        <v>82</v>
      </c>
      <c r="AY151" s="19" t="s">
        <v>146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9" t="s">
        <v>80</v>
      </c>
      <c r="BK151" s="232">
        <f>ROUND(I151*H151,2)</f>
        <v>0</v>
      </c>
      <c r="BL151" s="19" t="s">
        <v>153</v>
      </c>
      <c r="BM151" s="231" t="s">
        <v>628</v>
      </c>
    </row>
    <row r="152" s="14" customFormat="1">
      <c r="A152" s="14"/>
      <c r="B152" s="244"/>
      <c r="C152" s="245"/>
      <c r="D152" s="235" t="s">
        <v>155</v>
      </c>
      <c r="E152" s="246" t="s">
        <v>19</v>
      </c>
      <c r="F152" s="247" t="s">
        <v>629</v>
      </c>
      <c r="G152" s="245"/>
      <c r="H152" s="248">
        <v>0.69999999999999996</v>
      </c>
      <c r="I152" s="249"/>
      <c r="J152" s="245"/>
      <c r="K152" s="245"/>
      <c r="L152" s="250"/>
      <c r="M152" s="251"/>
      <c r="N152" s="252"/>
      <c r="O152" s="252"/>
      <c r="P152" s="252"/>
      <c r="Q152" s="252"/>
      <c r="R152" s="252"/>
      <c r="S152" s="252"/>
      <c r="T152" s="25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4" t="s">
        <v>155</v>
      </c>
      <c r="AU152" s="254" t="s">
        <v>82</v>
      </c>
      <c r="AV152" s="14" t="s">
        <v>82</v>
      </c>
      <c r="AW152" s="14" t="s">
        <v>33</v>
      </c>
      <c r="AX152" s="14" t="s">
        <v>72</v>
      </c>
      <c r="AY152" s="254" t="s">
        <v>146</v>
      </c>
    </row>
    <row r="153" s="16" customFormat="1">
      <c r="A153" s="16"/>
      <c r="B153" s="266"/>
      <c r="C153" s="267"/>
      <c r="D153" s="235" t="s">
        <v>155</v>
      </c>
      <c r="E153" s="268" t="s">
        <v>19</v>
      </c>
      <c r="F153" s="269" t="s">
        <v>164</v>
      </c>
      <c r="G153" s="267"/>
      <c r="H153" s="270">
        <v>0.69999999999999996</v>
      </c>
      <c r="I153" s="271"/>
      <c r="J153" s="267"/>
      <c r="K153" s="267"/>
      <c r="L153" s="272"/>
      <c r="M153" s="273"/>
      <c r="N153" s="274"/>
      <c r="O153" s="274"/>
      <c r="P153" s="274"/>
      <c r="Q153" s="274"/>
      <c r="R153" s="274"/>
      <c r="S153" s="274"/>
      <c r="T153" s="27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76" t="s">
        <v>155</v>
      </c>
      <c r="AU153" s="276" t="s">
        <v>82</v>
      </c>
      <c r="AV153" s="16" t="s">
        <v>153</v>
      </c>
      <c r="AW153" s="16" t="s">
        <v>33</v>
      </c>
      <c r="AX153" s="16" t="s">
        <v>80</v>
      </c>
      <c r="AY153" s="276" t="s">
        <v>146</v>
      </c>
    </row>
    <row r="154" s="2" customFormat="1" ht="24" customHeight="1">
      <c r="A154" s="40"/>
      <c r="B154" s="41"/>
      <c r="C154" s="220" t="s">
        <v>259</v>
      </c>
      <c r="D154" s="220" t="s">
        <v>148</v>
      </c>
      <c r="E154" s="221" t="s">
        <v>253</v>
      </c>
      <c r="F154" s="222" t="s">
        <v>254</v>
      </c>
      <c r="G154" s="223" t="s">
        <v>228</v>
      </c>
      <c r="H154" s="224">
        <v>127.23</v>
      </c>
      <c r="I154" s="225"/>
      <c r="J154" s="226">
        <f>ROUND(I154*H154,2)</f>
        <v>0</v>
      </c>
      <c r="K154" s="222" t="s">
        <v>152</v>
      </c>
      <c r="L154" s="46"/>
      <c r="M154" s="227" t="s">
        <v>19</v>
      </c>
      <c r="N154" s="228" t="s">
        <v>43</v>
      </c>
      <c r="O154" s="86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31" t="s">
        <v>153</v>
      </c>
      <c r="AT154" s="231" t="s">
        <v>148</v>
      </c>
      <c r="AU154" s="231" t="s">
        <v>82</v>
      </c>
      <c r="AY154" s="19" t="s">
        <v>146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9" t="s">
        <v>80</v>
      </c>
      <c r="BK154" s="232">
        <f>ROUND(I154*H154,2)</f>
        <v>0</v>
      </c>
      <c r="BL154" s="19" t="s">
        <v>153</v>
      </c>
      <c r="BM154" s="231" t="s">
        <v>630</v>
      </c>
    </row>
    <row r="155" s="2" customFormat="1" ht="16.5" customHeight="1">
      <c r="A155" s="40"/>
      <c r="B155" s="41"/>
      <c r="C155" s="277" t="s">
        <v>270</v>
      </c>
      <c r="D155" s="277" t="s">
        <v>246</v>
      </c>
      <c r="E155" s="278" t="s">
        <v>247</v>
      </c>
      <c r="F155" s="279" t="s">
        <v>248</v>
      </c>
      <c r="G155" s="280" t="s">
        <v>249</v>
      </c>
      <c r="H155" s="281">
        <v>3.931</v>
      </c>
      <c r="I155" s="282"/>
      <c r="J155" s="283">
        <f>ROUND(I155*H155,2)</f>
        <v>0</v>
      </c>
      <c r="K155" s="279" t="s">
        <v>152</v>
      </c>
      <c r="L155" s="284"/>
      <c r="M155" s="285" t="s">
        <v>19</v>
      </c>
      <c r="N155" s="286" t="s">
        <v>43</v>
      </c>
      <c r="O155" s="86"/>
      <c r="P155" s="229">
        <f>O155*H155</f>
        <v>0</v>
      </c>
      <c r="Q155" s="229">
        <v>0.001</v>
      </c>
      <c r="R155" s="229">
        <f>Q155*H155</f>
        <v>0.0039310000000000005</v>
      </c>
      <c r="S155" s="229">
        <v>0</v>
      </c>
      <c r="T155" s="230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31" t="s">
        <v>206</v>
      </c>
      <c r="AT155" s="231" t="s">
        <v>246</v>
      </c>
      <c r="AU155" s="231" t="s">
        <v>82</v>
      </c>
      <c r="AY155" s="19" t="s">
        <v>146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9" t="s">
        <v>80</v>
      </c>
      <c r="BK155" s="232">
        <f>ROUND(I155*H155,2)</f>
        <v>0</v>
      </c>
      <c r="BL155" s="19" t="s">
        <v>153</v>
      </c>
      <c r="BM155" s="231" t="s">
        <v>631</v>
      </c>
    </row>
    <row r="156" s="14" customFormat="1">
      <c r="A156" s="14"/>
      <c r="B156" s="244"/>
      <c r="C156" s="245"/>
      <c r="D156" s="235" t="s">
        <v>155</v>
      </c>
      <c r="E156" s="246" t="s">
        <v>19</v>
      </c>
      <c r="F156" s="247" t="s">
        <v>632</v>
      </c>
      <c r="G156" s="245"/>
      <c r="H156" s="248">
        <v>3.931</v>
      </c>
      <c r="I156" s="249"/>
      <c r="J156" s="245"/>
      <c r="K156" s="245"/>
      <c r="L156" s="250"/>
      <c r="M156" s="251"/>
      <c r="N156" s="252"/>
      <c r="O156" s="252"/>
      <c r="P156" s="252"/>
      <c r="Q156" s="252"/>
      <c r="R156" s="252"/>
      <c r="S156" s="252"/>
      <c r="T156" s="25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4" t="s">
        <v>155</v>
      </c>
      <c r="AU156" s="254" t="s">
        <v>82</v>
      </c>
      <c r="AV156" s="14" t="s">
        <v>82</v>
      </c>
      <c r="AW156" s="14" t="s">
        <v>33</v>
      </c>
      <c r="AX156" s="14" t="s">
        <v>72</v>
      </c>
      <c r="AY156" s="254" t="s">
        <v>146</v>
      </c>
    </row>
    <row r="157" s="16" customFormat="1">
      <c r="A157" s="16"/>
      <c r="B157" s="266"/>
      <c r="C157" s="267"/>
      <c r="D157" s="235" t="s">
        <v>155</v>
      </c>
      <c r="E157" s="268" t="s">
        <v>19</v>
      </c>
      <c r="F157" s="269" t="s">
        <v>164</v>
      </c>
      <c r="G157" s="267"/>
      <c r="H157" s="270">
        <v>3.931</v>
      </c>
      <c r="I157" s="271"/>
      <c r="J157" s="267"/>
      <c r="K157" s="267"/>
      <c r="L157" s="272"/>
      <c r="M157" s="273"/>
      <c r="N157" s="274"/>
      <c r="O157" s="274"/>
      <c r="P157" s="274"/>
      <c r="Q157" s="274"/>
      <c r="R157" s="274"/>
      <c r="S157" s="274"/>
      <c r="T157" s="275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76" t="s">
        <v>155</v>
      </c>
      <c r="AU157" s="276" t="s">
        <v>82</v>
      </c>
      <c r="AV157" s="16" t="s">
        <v>153</v>
      </c>
      <c r="AW157" s="16" t="s">
        <v>33</v>
      </c>
      <c r="AX157" s="16" t="s">
        <v>80</v>
      </c>
      <c r="AY157" s="276" t="s">
        <v>146</v>
      </c>
    </row>
    <row r="158" s="2" customFormat="1" ht="16.5" customHeight="1">
      <c r="A158" s="40"/>
      <c r="B158" s="41"/>
      <c r="C158" s="220" t="s">
        <v>7</v>
      </c>
      <c r="D158" s="220" t="s">
        <v>148</v>
      </c>
      <c r="E158" s="221" t="s">
        <v>260</v>
      </c>
      <c r="F158" s="222" t="s">
        <v>261</v>
      </c>
      <c r="G158" s="223" t="s">
        <v>228</v>
      </c>
      <c r="H158" s="224">
        <v>207.285</v>
      </c>
      <c r="I158" s="225"/>
      <c r="J158" s="226">
        <f>ROUND(I158*H158,2)</f>
        <v>0</v>
      </c>
      <c r="K158" s="222" t="s">
        <v>152</v>
      </c>
      <c r="L158" s="46"/>
      <c r="M158" s="227" t="s">
        <v>19</v>
      </c>
      <c r="N158" s="228" t="s">
        <v>43</v>
      </c>
      <c r="O158" s="86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31" t="s">
        <v>153</v>
      </c>
      <c r="AT158" s="231" t="s">
        <v>148</v>
      </c>
      <c r="AU158" s="231" t="s">
        <v>82</v>
      </c>
      <c r="AY158" s="19" t="s">
        <v>146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9" t="s">
        <v>80</v>
      </c>
      <c r="BK158" s="232">
        <f>ROUND(I158*H158,2)</f>
        <v>0</v>
      </c>
      <c r="BL158" s="19" t="s">
        <v>153</v>
      </c>
      <c r="BM158" s="231" t="s">
        <v>633</v>
      </c>
    </row>
    <row r="159" s="13" customFormat="1">
      <c r="A159" s="13"/>
      <c r="B159" s="233"/>
      <c r="C159" s="234"/>
      <c r="D159" s="235" t="s">
        <v>155</v>
      </c>
      <c r="E159" s="236" t="s">
        <v>19</v>
      </c>
      <c r="F159" s="237" t="s">
        <v>634</v>
      </c>
      <c r="G159" s="234"/>
      <c r="H159" s="236" t="s">
        <v>19</v>
      </c>
      <c r="I159" s="238"/>
      <c r="J159" s="234"/>
      <c r="K159" s="234"/>
      <c r="L159" s="239"/>
      <c r="M159" s="240"/>
      <c r="N159" s="241"/>
      <c r="O159" s="241"/>
      <c r="P159" s="241"/>
      <c r="Q159" s="241"/>
      <c r="R159" s="241"/>
      <c r="S159" s="241"/>
      <c r="T159" s="242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3" t="s">
        <v>155</v>
      </c>
      <c r="AU159" s="243" t="s">
        <v>82</v>
      </c>
      <c r="AV159" s="13" t="s">
        <v>80</v>
      </c>
      <c r="AW159" s="13" t="s">
        <v>33</v>
      </c>
      <c r="AX159" s="13" t="s">
        <v>72</v>
      </c>
      <c r="AY159" s="243" t="s">
        <v>146</v>
      </c>
    </row>
    <row r="160" s="13" customFormat="1">
      <c r="A160" s="13"/>
      <c r="B160" s="233"/>
      <c r="C160" s="234"/>
      <c r="D160" s="235" t="s">
        <v>155</v>
      </c>
      <c r="E160" s="236" t="s">
        <v>19</v>
      </c>
      <c r="F160" s="237" t="s">
        <v>635</v>
      </c>
      <c r="G160" s="234"/>
      <c r="H160" s="236" t="s">
        <v>19</v>
      </c>
      <c r="I160" s="238"/>
      <c r="J160" s="234"/>
      <c r="K160" s="234"/>
      <c r="L160" s="239"/>
      <c r="M160" s="240"/>
      <c r="N160" s="241"/>
      <c r="O160" s="241"/>
      <c r="P160" s="241"/>
      <c r="Q160" s="241"/>
      <c r="R160" s="241"/>
      <c r="S160" s="241"/>
      <c r="T160" s="24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3" t="s">
        <v>155</v>
      </c>
      <c r="AU160" s="243" t="s">
        <v>82</v>
      </c>
      <c r="AV160" s="13" t="s">
        <v>80</v>
      </c>
      <c r="AW160" s="13" t="s">
        <v>33</v>
      </c>
      <c r="AX160" s="13" t="s">
        <v>72</v>
      </c>
      <c r="AY160" s="243" t="s">
        <v>146</v>
      </c>
    </row>
    <row r="161" s="14" customFormat="1">
      <c r="A161" s="14"/>
      <c r="B161" s="244"/>
      <c r="C161" s="245"/>
      <c r="D161" s="235" t="s">
        <v>155</v>
      </c>
      <c r="E161" s="246" t="s">
        <v>19</v>
      </c>
      <c r="F161" s="247" t="s">
        <v>636</v>
      </c>
      <c r="G161" s="245"/>
      <c r="H161" s="248">
        <v>62.450000000000003</v>
      </c>
      <c r="I161" s="249"/>
      <c r="J161" s="245"/>
      <c r="K161" s="245"/>
      <c r="L161" s="250"/>
      <c r="M161" s="251"/>
      <c r="N161" s="252"/>
      <c r="O161" s="252"/>
      <c r="P161" s="252"/>
      <c r="Q161" s="252"/>
      <c r="R161" s="252"/>
      <c r="S161" s="252"/>
      <c r="T161" s="25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4" t="s">
        <v>155</v>
      </c>
      <c r="AU161" s="254" t="s">
        <v>82</v>
      </c>
      <c r="AV161" s="14" t="s">
        <v>82</v>
      </c>
      <c r="AW161" s="14" t="s">
        <v>33</v>
      </c>
      <c r="AX161" s="14" t="s">
        <v>72</v>
      </c>
      <c r="AY161" s="254" t="s">
        <v>146</v>
      </c>
    </row>
    <row r="162" s="15" customFormat="1">
      <c r="A162" s="15"/>
      <c r="B162" s="255"/>
      <c r="C162" s="256"/>
      <c r="D162" s="235" t="s">
        <v>155</v>
      </c>
      <c r="E162" s="257" t="s">
        <v>19</v>
      </c>
      <c r="F162" s="258" t="s">
        <v>159</v>
      </c>
      <c r="G162" s="256"/>
      <c r="H162" s="259">
        <v>62.450000000000003</v>
      </c>
      <c r="I162" s="260"/>
      <c r="J162" s="256"/>
      <c r="K162" s="256"/>
      <c r="L162" s="261"/>
      <c r="M162" s="262"/>
      <c r="N162" s="263"/>
      <c r="O162" s="263"/>
      <c r="P162" s="263"/>
      <c r="Q162" s="263"/>
      <c r="R162" s="263"/>
      <c r="S162" s="263"/>
      <c r="T162" s="264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65" t="s">
        <v>155</v>
      </c>
      <c r="AU162" s="265" t="s">
        <v>82</v>
      </c>
      <c r="AV162" s="15" t="s">
        <v>160</v>
      </c>
      <c r="AW162" s="15" t="s">
        <v>33</v>
      </c>
      <c r="AX162" s="15" t="s">
        <v>72</v>
      </c>
      <c r="AY162" s="265" t="s">
        <v>146</v>
      </c>
    </row>
    <row r="163" s="13" customFormat="1">
      <c r="A163" s="13"/>
      <c r="B163" s="233"/>
      <c r="C163" s="234"/>
      <c r="D163" s="235" t="s">
        <v>155</v>
      </c>
      <c r="E163" s="236" t="s">
        <v>19</v>
      </c>
      <c r="F163" s="237" t="s">
        <v>583</v>
      </c>
      <c r="G163" s="234"/>
      <c r="H163" s="236" t="s">
        <v>19</v>
      </c>
      <c r="I163" s="238"/>
      <c r="J163" s="234"/>
      <c r="K163" s="234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155</v>
      </c>
      <c r="AU163" s="243" t="s">
        <v>82</v>
      </c>
      <c r="AV163" s="13" t="s">
        <v>80</v>
      </c>
      <c r="AW163" s="13" t="s">
        <v>33</v>
      </c>
      <c r="AX163" s="13" t="s">
        <v>72</v>
      </c>
      <c r="AY163" s="243" t="s">
        <v>146</v>
      </c>
    </row>
    <row r="164" s="14" customFormat="1">
      <c r="A164" s="14"/>
      <c r="B164" s="244"/>
      <c r="C164" s="245"/>
      <c r="D164" s="235" t="s">
        <v>155</v>
      </c>
      <c r="E164" s="246" t="s">
        <v>19</v>
      </c>
      <c r="F164" s="247" t="s">
        <v>637</v>
      </c>
      <c r="G164" s="245"/>
      <c r="H164" s="248">
        <v>54.759999999999998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155</v>
      </c>
      <c r="AU164" s="254" t="s">
        <v>82</v>
      </c>
      <c r="AV164" s="14" t="s">
        <v>82</v>
      </c>
      <c r="AW164" s="14" t="s">
        <v>33</v>
      </c>
      <c r="AX164" s="14" t="s">
        <v>72</v>
      </c>
      <c r="AY164" s="254" t="s">
        <v>146</v>
      </c>
    </row>
    <row r="165" s="15" customFormat="1">
      <c r="A165" s="15"/>
      <c r="B165" s="255"/>
      <c r="C165" s="256"/>
      <c r="D165" s="235" t="s">
        <v>155</v>
      </c>
      <c r="E165" s="257" t="s">
        <v>19</v>
      </c>
      <c r="F165" s="258" t="s">
        <v>159</v>
      </c>
      <c r="G165" s="256"/>
      <c r="H165" s="259">
        <v>54.759999999999998</v>
      </c>
      <c r="I165" s="260"/>
      <c r="J165" s="256"/>
      <c r="K165" s="256"/>
      <c r="L165" s="261"/>
      <c r="M165" s="262"/>
      <c r="N165" s="263"/>
      <c r="O165" s="263"/>
      <c r="P165" s="263"/>
      <c r="Q165" s="263"/>
      <c r="R165" s="263"/>
      <c r="S165" s="263"/>
      <c r="T165" s="264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5" t="s">
        <v>155</v>
      </c>
      <c r="AU165" s="265" t="s">
        <v>82</v>
      </c>
      <c r="AV165" s="15" t="s">
        <v>160</v>
      </c>
      <c r="AW165" s="15" t="s">
        <v>33</v>
      </c>
      <c r="AX165" s="15" t="s">
        <v>72</v>
      </c>
      <c r="AY165" s="265" t="s">
        <v>146</v>
      </c>
    </row>
    <row r="166" s="13" customFormat="1">
      <c r="A166" s="13"/>
      <c r="B166" s="233"/>
      <c r="C166" s="234"/>
      <c r="D166" s="235" t="s">
        <v>155</v>
      </c>
      <c r="E166" s="236" t="s">
        <v>19</v>
      </c>
      <c r="F166" s="237" t="s">
        <v>588</v>
      </c>
      <c r="G166" s="234"/>
      <c r="H166" s="236" t="s">
        <v>19</v>
      </c>
      <c r="I166" s="238"/>
      <c r="J166" s="234"/>
      <c r="K166" s="234"/>
      <c r="L166" s="239"/>
      <c r="M166" s="240"/>
      <c r="N166" s="241"/>
      <c r="O166" s="241"/>
      <c r="P166" s="241"/>
      <c r="Q166" s="241"/>
      <c r="R166" s="241"/>
      <c r="S166" s="241"/>
      <c r="T166" s="24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3" t="s">
        <v>155</v>
      </c>
      <c r="AU166" s="243" t="s">
        <v>82</v>
      </c>
      <c r="AV166" s="13" t="s">
        <v>80</v>
      </c>
      <c r="AW166" s="13" t="s">
        <v>33</v>
      </c>
      <c r="AX166" s="13" t="s">
        <v>72</v>
      </c>
      <c r="AY166" s="243" t="s">
        <v>146</v>
      </c>
    </row>
    <row r="167" s="13" customFormat="1">
      <c r="A167" s="13"/>
      <c r="B167" s="233"/>
      <c r="C167" s="234"/>
      <c r="D167" s="235" t="s">
        <v>155</v>
      </c>
      <c r="E167" s="236" t="s">
        <v>19</v>
      </c>
      <c r="F167" s="237" t="s">
        <v>589</v>
      </c>
      <c r="G167" s="234"/>
      <c r="H167" s="236" t="s">
        <v>19</v>
      </c>
      <c r="I167" s="238"/>
      <c r="J167" s="234"/>
      <c r="K167" s="234"/>
      <c r="L167" s="239"/>
      <c r="M167" s="240"/>
      <c r="N167" s="241"/>
      <c r="O167" s="241"/>
      <c r="P167" s="241"/>
      <c r="Q167" s="241"/>
      <c r="R167" s="241"/>
      <c r="S167" s="241"/>
      <c r="T167" s="24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3" t="s">
        <v>155</v>
      </c>
      <c r="AU167" s="243" t="s">
        <v>82</v>
      </c>
      <c r="AV167" s="13" t="s">
        <v>80</v>
      </c>
      <c r="AW167" s="13" t="s">
        <v>33</v>
      </c>
      <c r="AX167" s="13" t="s">
        <v>72</v>
      </c>
      <c r="AY167" s="243" t="s">
        <v>146</v>
      </c>
    </row>
    <row r="168" s="14" customFormat="1">
      <c r="A168" s="14"/>
      <c r="B168" s="244"/>
      <c r="C168" s="245"/>
      <c r="D168" s="235" t="s">
        <v>155</v>
      </c>
      <c r="E168" s="246" t="s">
        <v>19</v>
      </c>
      <c r="F168" s="247" t="s">
        <v>638</v>
      </c>
      <c r="G168" s="245"/>
      <c r="H168" s="248">
        <v>6.46</v>
      </c>
      <c r="I168" s="249"/>
      <c r="J168" s="245"/>
      <c r="K168" s="245"/>
      <c r="L168" s="250"/>
      <c r="M168" s="251"/>
      <c r="N168" s="252"/>
      <c r="O168" s="252"/>
      <c r="P168" s="252"/>
      <c r="Q168" s="252"/>
      <c r="R168" s="252"/>
      <c r="S168" s="252"/>
      <c r="T168" s="25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4" t="s">
        <v>155</v>
      </c>
      <c r="AU168" s="254" t="s">
        <v>82</v>
      </c>
      <c r="AV168" s="14" t="s">
        <v>82</v>
      </c>
      <c r="AW168" s="14" t="s">
        <v>33</v>
      </c>
      <c r="AX168" s="14" t="s">
        <v>72</v>
      </c>
      <c r="AY168" s="254" t="s">
        <v>146</v>
      </c>
    </row>
    <row r="169" s="14" customFormat="1">
      <c r="A169" s="14"/>
      <c r="B169" s="244"/>
      <c r="C169" s="245"/>
      <c r="D169" s="235" t="s">
        <v>155</v>
      </c>
      <c r="E169" s="246" t="s">
        <v>19</v>
      </c>
      <c r="F169" s="247" t="s">
        <v>639</v>
      </c>
      <c r="G169" s="245"/>
      <c r="H169" s="248">
        <v>0.435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155</v>
      </c>
      <c r="AU169" s="254" t="s">
        <v>82</v>
      </c>
      <c r="AV169" s="14" t="s">
        <v>82</v>
      </c>
      <c r="AW169" s="14" t="s">
        <v>33</v>
      </c>
      <c r="AX169" s="14" t="s">
        <v>72</v>
      </c>
      <c r="AY169" s="254" t="s">
        <v>146</v>
      </c>
    </row>
    <row r="170" s="15" customFormat="1">
      <c r="A170" s="15"/>
      <c r="B170" s="255"/>
      <c r="C170" s="256"/>
      <c r="D170" s="235" t="s">
        <v>155</v>
      </c>
      <c r="E170" s="257" t="s">
        <v>19</v>
      </c>
      <c r="F170" s="258" t="s">
        <v>159</v>
      </c>
      <c r="G170" s="256"/>
      <c r="H170" s="259">
        <v>6.8949999999999996</v>
      </c>
      <c r="I170" s="260"/>
      <c r="J170" s="256"/>
      <c r="K170" s="256"/>
      <c r="L170" s="261"/>
      <c r="M170" s="262"/>
      <c r="N170" s="263"/>
      <c r="O170" s="263"/>
      <c r="P170" s="263"/>
      <c r="Q170" s="263"/>
      <c r="R170" s="263"/>
      <c r="S170" s="263"/>
      <c r="T170" s="264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65" t="s">
        <v>155</v>
      </c>
      <c r="AU170" s="265" t="s">
        <v>82</v>
      </c>
      <c r="AV170" s="15" t="s">
        <v>160</v>
      </c>
      <c r="AW170" s="15" t="s">
        <v>33</v>
      </c>
      <c r="AX170" s="15" t="s">
        <v>72</v>
      </c>
      <c r="AY170" s="265" t="s">
        <v>146</v>
      </c>
    </row>
    <row r="171" s="13" customFormat="1">
      <c r="A171" s="13"/>
      <c r="B171" s="233"/>
      <c r="C171" s="234"/>
      <c r="D171" s="235" t="s">
        <v>155</v>
      </c>
      <c r="E171" s="236" t="s">
        <v>19</v>
      </c>
      <c r="F171" s="237" t="s">
        <v>591</v>
      </c>
      <c r="G171" s="234"/>
      <c r="H171" s="236" t="s">
        <v>19</v>
      </c>
      <c r="I171" s="238"/>
      <c r="J171" s="234"/>
      <c r="K171" s="234"/>
      <c r="L171" s="239"/>
      <c r="M171" s="240"/>
      <c r="N171" s="241"/>
      <c r="O171" s="241"/>
      <c r="P171" s="241"/>
      <c r="Q171" s="241"/>
      <c r="R171" s="241"/>
      <c r="S171" s="241"/>
      <c r="T171" s="242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3" t="s">
        <v>155</v>
      </c>
      <c r="AU171" s="243" t="s">
        <v>82</v>
      </c>
      <c r="AV171" s="13" t="s">
        <v>80</v>
      </c>
      <c r="AW171" s="13" t="s">
        <v>33</v>
      </c>
      <c r="AX171" s="13" t="s">
        <v>72</v>
      </c>
      <c r="AY171" s="243" t="s">
        <v>146</v>
      </c>
    </row>
    <row r="172" s="13" customFormat="1">
      <c r="A172" s="13"/>
      <c r="B172" s="233"/>
      <c r="C172" s="234"/>
      <c r="D172" s="235" t="s">
        <v>155</v>
      </c>
      <c r="E172" s="236" t="s">
        <v>19</v>
      </c>
      <c r="F172" s="237" t="s">
        <v>592</v>
      </c>
      <c r="G172" s="234"/>
      <c r="H172" s="236" t="s">
        <v>19</v>
      </c>
      <c r="I172" s="238"/>
      <c r="J172" s="234"/>
      <c r="K172" s="234"/>
      <c r="L172" s="239"/>
      <c r="M172" s="240"/>
      <c r="N172" s="241"/>
      <c r="O172" s="241"/>
      <c r="P172" s="241"/>
      <c r="Q172" s="241"/>
      <c r="R172" s="241"/>
      <c r="S172" s="241"/>
      <c r="T172" s="24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3" t="s">
        <v>155</v>
      </c>
      <c r="AU172" s="243" t="s">
        <v>82</v>
      </c>
      <c r="AV172" s="13" t="s">
        <v>80</v>
      </c>
      <c r="AW172" s="13" t="s">
        <v>33</v>
      </c>
      <c r="AX172" s="13" t="s">
        <v>72</v>
      </c>
      <c r="AY172" s="243" t="s">
        <v>146</v>
      </c>
    </row>
    <row r="173" s="14" customFormat="1">
      <c r="A173" s="14"/>
      <c r="B173" s="244"/>
      <c r="C173" s="245"/>
      <c r="D173" s="235" t="s">
        <v>155</v>
      </c>
      <c r="E173" s="246" t="s">
        <v>19</v>
      </c>
      <c r="F173" s="247" t="s">
        <v>640</v>
      </c>
      <c r="G173" s="245"/>
      <c r="H173" s="248">
        <v>31.050000000000001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155</v>
      </c>
      <c r="AU173" s="254" t="s">
        <v>82</v>
      </c>
      <c r="AV173" s="14" t="s">
        <v>82</v>
      </c>
      <c r="AW173" s="14" t="s">
        <v>33</v>
      </c>
      <c r="AX173" s="14" t="s">
        <v>72</v>
      </c>
      <c r="AY173" s="254" t="s">
        <v>146</v>
      </c>
    </row>
    <row r="174" s="14" customFormat="1">
      <c r="A174" s="14"/>
      <c r="B174" s="244"/>
      <c r="C174" s="245"/>
      <c r="D174" s="235" t="s">
        <v>155</v>
      </c>
      <c r="E174" s="246" t="s">
        <v>19</v>
      </c>
      <c r="F174" s="247" t="s">
        <v>641</v>
      </c>
      <c r="G174" s="245"/>
      <c r="H174" s="248">
        <v>2.1150000000000002</v>
      </c>
      <c r="I174" s="249"/>
      <c r="J174" s="245"/>
      <c r="K174" s="245"/>
      <c r="L174" s="250"/>
      <c r="M174" s="251"/>
      <c r="N174" s="252"/>
      <c r="O174" s="252"/>
      <c r="P174" s="252"/>
      <c r="Q174" s="252"/>
      <c r="R174" s="252"/>
      <c r="S174" s="252"/>
      <c r="T174" s="25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4" t="s">
        <v>155</v>
      </c>
      <c r="AU174" s="254" t="s">
        <v>82</v>
      </c>
      <c r="AV174" s="14" t="s">
        <v>82</v>
      </c>
      <c r="AW174" s="14" t="s">
        <v>33</v>
      </c>
      <c r="AX174" s="14" t="s">
        <v>72</v>
      </c>
      <c r="AY174" s="254" t="s">
        <v>146</v>
      </c>
    </row>
    <row r="175" s="14" customFormat="1">
      <c r="A175" s="14"/>
      <c r="B175" s="244"/>
      <c r="C175" s="245"/>
      <c r="D175" s="235" t="s">
        <v>155</v>
      </c>
      <c r="E175" s="246" t="s">
        <v>19</v>
      </c>
      <c r="F175" s="247" t="s">
        <v>642</v>
      </c>
      <c r="G175" s="245"/>
      <c r="H175" s="248">
        <v>1.3049999999999999</v>
      </c>
      <c r="I175" s="249"/>
      <c r="J175" s="245"/>
      <c r="K175" s="245"/>
      <c r="L175" s="250"/>
      <c r="M175" s="251"/>
      <c r="N175" s="252"/>
      <c r="O175" s="252"/>
      <c r="P175" s="252"/>
      <c r="Q175" s="252"/>
      <c r="R175" s="252"/>
      <c r="S175" s="252"/>
      <c r="T175" s="25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4" t="s">
        <v>155</v>
      </c>
      <c r="AU175" s="254" t="s">
        <v>82</v>
      </c>
      <c r="AV175" s="14" t="s">
        <v>82</v>
      </c>
      <c r="AW175" s="14" t="s">
        <v>33</v>
      </c>
      <c r="AX175" s="14" t="s">
        <v>72</v>
      </c>
      <c r="AY175" s="254" t="s">
        <v>146</v>
      </c>
    </row>
    <row r="176" s="15" customFormat="1">
      <c r="A176" s="15"/>
      <c r="B176" s="255"/>
      <c r="C176" s="256"/>
      <c r="D176" s="235" t="s">
        <v>155</v>
      </c>
      <c r="E176" s="257" t="s">
        <v>19</v>
      </c>
      <c r="F176" s="258" t="s">
        <v>159</v>
      </c>
      <c r="G176" s="256"/>
      <c r="H176" s="259">
        <v>34.469999999999999</v>
      </c>
      <c r="I176" s="260"/>
      <c r="J176" s="256"/>
      <c r="K176" s="256"/>
      <c r="L176" s="261"/>
      <c r="M176" s="262"/>
      <c r="N176" s="263"/>
      <c r="O176" s="263"/>
      <c r="P176" s="263"/>
      <c r="Q176" s="263"/>
      <c r="R176" s="263"/>
      <c r="S176" s="263"/>
      <c r="T176" s="264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5" t="s">
        <v>155</v>
      </c>
      <c r="AU176" s="265" t="s">
        <v>82</v>
      </c>
      <c r="AV176" s="15" t="s">
        <v>160</v>
      </c>
      <c r="AW176" s="15" t="s">
        <v>33</v>
      </c>
      <c r="AX176" s="15" t="s">
        <v>72</v>
      </c>
      <c r="AY176" s="265" t="s">
        <v>146</v>
      </c>
    </row>
    <row r="177" s="13" customFormat="1">
      <c r="A177" s="13"/>
      <c r="B177" s="233"/>
      <c r="C177" s="234"/>
      <c r="D177" s="235" t="s">
        <v>155</v>
      </c>
      <c r="E177" s="236" t="s">
        <v>19</v>
      </c>
      <c r="F177" s="237" t="s">
        <v>589</v>
      </c>
      <c r="G177" s="234"/>
      <c r="H177" s="236" t="s">
        <v>19</v>
      </c>
      <c r="I177" s="238"/>
      <c r="J177" s="234"/>
      <c r="K177" s="234"/>
      <c r="L177" s="239"/>
      <c r="M177" s="240"/>
      <c r="N177" s="241"/>
      <c r="O177" s="241"/>
      <c r="P177" s="241"/>
      <c r="Q177" s="241"/>
      <c r="R177" s="241"/>
      <c r="S177" s="241"/>
      <c r="T177" s="242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3" t="s">
        <v>155</v>
      </c>
      <c r="AU177" s="243" t="s">
        <v>82</v>
      </c>
      <c r="AV177" s="13" t="s">
        <v>80</v>
      </c>
      <c r="AW177" s="13" t="s">
        <v>33</v>
      </c>
      <c r="AX177" s="13" t="s">
        <v>72</v>
      </c>
      <c r="AY177" s="243" t="s">
        <v>146</v>
      </c>
    </row>
    <row r="178" s="14" customFormat="1">
      <c r="A178" s="14"/>
      <c r="B178" s="244"/>
      <c r="C178" s="245"/>
      <c r="D178" s="235" t="s">
        <v>155</v>
      </c>
      <c r="E178" s="246" t="s">
        <v>19</v>
      </c>
      <c r="F178" s="247" t="s">
        <v>643</v>
      </c>
      <c r="G178" s="245"/>
      <c r="H178" s="248">
        <v>45.770000000000003</v>
      </c>
      <c r="I178" s="249"/>
      <c r="J178" s="245"/>
      <c r="K178" s="245"/>
      <c r="L178" s="250"/>
      <c r="M178" s="251"/>
      <c r="N178" s="252"/>
      <c r="O178" s="252"/>
      <c r="P178" s="252"/>
      <c r="Q178" s="252"/>
      <c r="R178" s="252"/>
      <c r="S178" s="252"/>
      <c r="T178" s="25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4" t="s">
        <v>155</v>
      </c>
      <c r="AU178" s="254" t="s">
        <v>82</v>
      </c>
      <c r="AV178" s="14" t="s">
        <v>82</v>
      </c>
      <c r="AW178" s="14" t="s">
        <v>33</v>
      </c>
      <c r="AX178" s="14" t="s">
        <v>72</v>
      </c>
      <c r="AY178" s="254" t="s">
        <v>146</v>
      </c>
    </row>
    <row r="179" s="14" customFormat="1">
      <c r="A179" s="14"/>
      <c r="B179" s="244"/>
      <c r="C179" s="245"/>
      <c r="D179" s="235" t="s">
        <v>155</v>
      </c>
      <c r="E179" s="246" t="s">
        <v>19</v>
      </c>
      <c r="F179" s="247" t="s">
        <v>644</v>
      </c>
      <c r="G179" s="245"/>
      <c r="H179" s="248">
        <v>2.9399999999999999</v>
      </c>
      <c r="I179" s="249"/>
      <c r="J179" s="245"/>
      <c r="K179" s="245"/>
      <c r="L179" s="250"/>
      <c r="M179" s="251"/>
      <c r="N179" s="252"/>
      <c r="O179" s="252"/>
      <c r="P179" s="252"/>
      <c r="Q179" s="252"/>
      <c r="R179" s="252"/>
      <c r="S179" s="252"/>
      <c r="T179" s="253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54" t="s">
        <v>155</v>
      </c>
      <c r="AU179" s="254" t="s">
        <v>82</v>
      </c>
      <c r="AV179" s="14" t="s">
        <v>82</v>
      </c>
      <c r="AW179" s="14" t="s">
        <v>33</v>
      </c>
      <c r="AX179" s="14" t="s">
        <v>72</v>
      </c>
      <c r="AY179" s="254" t="s">
        <v>146</v>
      </c>
    </row>
    <row r="180" s="15" customFormat="1">
      <c r="A180" s="15"/>
      <c r="B180" s="255"/>
      <c r="C180" s="256"/>
      <c r="D180" s="235" t="s">
        <v>155</v>
      </c>
      <c r="E180" s="257" t="s">
        <v>19</v>
      </c>
      <c r="F180" s="258" t="s">
        <v>159</v>
      </c>
      <c r="G180" s="256"/>
      <c r="H180" s="259">
        <v>48.710000000000001</v>
      </c>
      <c r="I180" s="260"/>
      <c r="J180" s="256"/>
      <c r="K180" s="256"/>
      <c r="L180" s="261"/>
      <c r="M180" s="262"/>
      <c r="N180" s="263"/>
      <c r="O180" s="263"/>
      <c r="P180" s="263"/>
      <c r="Q180" s="263"/>
      <c r="R180" s="263"/>
      <c r="S180" s="263"/>
      <c r="T180" s="264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65" t="s">
        <v>155</v>
      </c>
      <c r="AU180" s="265" t="s">
        <v>82</v>
      </c>
      <c r="AV180" s="15" t="s">
        <v>160</v>
      </c>
      <c r="AW180" s="15" t="s">
        <v>33</v>
      </c>
      <c r="AX180" s="15" t="s">
        <v>72</v>
      </c>
      <c r="AY180" s="265" t="s">
        <v>146</v>
      </c>
    </row>
    <row r="181" s="16" customFormat="1">
      <c r="A181" s="16"/>
      <c r="B181" s="266"/>
      <c r="C181" s="267"/>
      <c r="D181" s="235" t="s">
        <v>155</v>
      </c>
      <c r="E181" s="268" t="s">
        <v>19</v>
      </c>
      <c r="F181" s="269" t="s">
        <v>164</v>
      </c>
      <c r="G181" s="267"/>
      <c r="H181" s="270">
        <v>207.285</v>
      </c>
      <c r="I181" s="271"/>
      <c r="J181" s="267"/>
      <c r="K181" s="267"/>
      <c r="L181" s="272"/>
      <c r="M181" s="273"/>
      <c r="N181" s="274"/>
      <c r="O181" s="274"/>
      <c r="P181" s="274"/>
      <c r="Q181" s="274"/>
      <c r="R181" s="274"/>
      <c r="S181" s="274"/>
      <c r="T181" s="27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76" t="s">
        <v>155</v>
      </c>
      <c r="AU181" s="276" t="s">
        <v>82</v>
      </c>
      <c r="AV181" s="16" t="s">
        <v>153</v>
      </c>
      <c r="AW181" s="16" t="s">
        <v>33</v>
      </c>
      <c r="AX181" s="16" t="s">
        <v>80</v>
      </c>
      <c r="AY181" s="276" t="s">
        <v>146</v>
      </c>
    </row>
    <row r="182" s="2" customFormat="1" ht="24" customHeight="1">
      <c r="A182" s="40"/>
      <c r="B182" s="41"/>
      <c r="C182" s="220" t="s">
        <v>279</v>
      </c>
      <c r="D182" s="220" t="s">
        <v>148</v>
      </c>
      <c r="E182" s="221" t="s">
        <v>271</v>
      </c>
      <c r="F182" s="222" t="s">
        <v>272</v>
      </c>
      <c r="G182" s="223" t="s">
        <v>228</v>
      </c>
      <c r="H182" s="224">
        <v>35.869999999999997</v>
      </c>
      <c r="I182" s="225"/>
      <c r="J182" s="226">
        <f>ROUND(I182*H182,2)</f>
        <v>0</v>
      </c>
      <c r="K182" s="222" t="s">
        <v>152</v>
      </c>
      <c r="L182" s="46"/>
      <c r="M182" s="227" t="s">
        <v>19</v>
      </c>
      <c r="N182" s="228" t="s">
        <v>43</v>
      </c>
      <c r="O182" s="86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31" t="s">
        <v>153</v>
      </c>
      <c r="AT182" s="231" t="s">
        <v>148</v>
      </c>
      <c r="AU182" s="231" t="s">
        <v>82</v>
      </c>
      <c r="AY182" s="19" t="s">
        <v>146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9" t="s">
        <v>80</v>
      </c>
      <c r="BK182" s="232">
        <f>ROUND(I182*H182,2)</f>
        <v>0</v>
      </c>
      <c r="BL182" s="19" t="s">
        <v>153</v>
      </c>
      <c r="BM182" s="231" t="s">
        <v>645</v>
      </c>
    </row>
    <row r="183" s="13" customFormat="1">
      <c r="A183" s="13"/>
      <c r="B183" s="233"/>
      <c r="C183" s="234"/>
      <c r="D183" s="235" t="s">
        <v>155</v>
      </c>
      <c r="E183" s="236" t="s">
        <v>19</v>
      </c>
      <c r="F183" s="237" t="s">
        <v>589</v>
      </c>
      <c r="G183" s="234"/>
      <c r="H183" s="236" t="s">
        <v>19</v>
      </c>
      <c r="I183" s="238"/>
      <c r="J183" s="234"/>
      <c r="K183" s="234"/>
      <c r="L183" s="239"/>
      <c r="M183" s="240"/>
      <c r="N183" s="241"/>
      <c r="O183" s="241"/>
      <c r="P183" s="241"/>
      <c r="Q183" s="241"/>
      <c r="R183" s="241"/>
      <c r="S183" s="241"/>
      <c r="T183" s="24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3" t="s">
        <v>155</v>
      </c>
      <c r="AU183" s="243" t="s">
        <v>82</v>
      </c>
      <c r="AV183" s="13" t="s">
        <v>80</v>
      </c>
      <c r="AW183" s="13" t="s">
        <v>33</v>
      </c>
      <c r="AX183" s="13" t="s">
        <v>72</v>
      </c>
      <c r="AY183" s="243" t="s">
        <v>146</v>
      </c>
    </row>
    <row r="184" s="14" customFormat="1">
      <c r="A184" s="14"/>
      <c r="B184" s="244"/>
      <c r="C184" s="245"/>
      <c r="D184" s="235" t="s">
        <v>155</v>
      </c>
      <c r="E184" s="246" t="s">
        <v>19</v>
      </c>
      <c r="F184" s="247" t="s">
        <v>646</v>
      </c>
      <c r="G184" s="245"/>
      <c r="H184" s="248">
        <v>35.869999999999997</v>
      </c>
      <c r="I184" s="249"/>
      <c r="J184" s="245"/>
      <c r="K184" s="245"/>
      <c r="L184" s="250"/>
      <c r="M184" s="251"/>
      <c r="N184" s="252"/>
      <c r="O184" s="252"/>
      <c r="P184" s="252"/>
      <c r="Q184" s="252"/>
      <c r="R184" s="252"/>
      <c r="S184" s="252"/>
      <c r="T184" s="25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4" t="s">
        <v>155</v>
      </c>
      <c r="AU184" s="254" t="s">
        <v>82</v>
      </c>
      <c r="AV184" s="14" t="s">
        <v>82</v>
      </c>
      <c r="AW184" s="14" t="s">
        <v>33</v>
      </c>
      <c r="AX184" s="14" t="s">
        <v>72</v>
      </c>
      <c r="AY184" s="254" t="s">
        <v>146</v>
      </c>
    </row>
    <row r="185" s="16" customFormat="1">
      <c r="A185" s="16"/>
      <c r="B185" s="266"/>
      <c r="C185" s="267"/>
      <c r="D185" s="235" t="s">
        <v>155</v>
      </c>
      <c r="E185" s="268" t="s">
        <v>19</v>
      </c>
      <c r="F185" s="269" t="s">
        <v>164</v>
      </c>
      <c r="G185" s="267"/>
      <c r="H185" s="270">
        <v>35.869999999999997</v>
      </c>
      <c r="I185" s="271"/>
      <c r="J185" s="267"/>
      <c r="K185" s="267"/>
      <c r="L185" s="272"/>
      <c r="M185" s="273"/>
      <c r="N185" s="274"/>
      <c r="O185" s="274"/>
      <c r="P185" s="274"/>
      <c r="Q185" s="274"/>
      <c r="R185" s="274"/>
      <c r="S185" s="274"/>
      <c r="T185" s="27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76" t="s">
        <v>155</v>
      </c>
      <c r="AU185" s="276" t="s">
        <v>82</v>
      </c>
      <c r="AV185" s="16" t="s">
        <v>153</v>
      </c>
      <c r="AW185" s="16" t="s">
        <v>33</v>
      </c>
      <c r="AX185" s="16" t="s">
        <v>80</v>
      </c>
      <c r="AY185" s="276" t="s">
        <v>146</v>
      </c>
    </row>
    <row r="186" s="2" customFormat="1" ht="24" customHeight="1">
      <c r="A186" s="40"/>
      <c r="B186" s="41"/>
      <c r="C186" s="220" t="s">
        <v>283</v>
      </c>
      <c r="D186" s="220" t="s">
        <v>148</v>
      </c>
      <c r="E186" s="221" t="s">
        <v>647</v>
      </c>
      <c r="F186" s="222" t="s">
        <v>648</v>
      </c>
      <c r="G186" s="223" t="s">
        <v>228</v>
      </c>
      <c r="H186" s="224">
        <v>80.939999999999998</v>
      </c>
      <c r="I186" s="225"/>
      <c r="J186" s="226">
        <f>ROUND(I186*H186,2)</f>
        <v>0</v>
      </c>
      <c r="K186" s="222" t="s">
        <v>152</v>
      </c>
      <c r="L186" s="46"/>
      <c r="M186" s="227" t="s">
        <v>19</v>
      </c>
      <c r="N186" s="228" t="s">
        <v>43</v>
      </c>
      <c r="O186" s="86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31" t="s">
        <v>153</v>
      </c>
      <c r="AT186" s="231" t="s">
        <v>148</v>
      </c>
      <c r="AU186" s="231" t="s">
        <v>82</v>
      </c>
      <c r="AY186" s="19" t="s">
        <v>146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9" t="s">
        <v>80</v>
      </c>
      <c r="BK186" s="232">
        <f>ROUND(I186*H186,2)</f>
        <v>0</v>
      </c>
      <c r="BL186" s="19" t="s">
        <v>153</v>
      </c>
      <c r="BM186" s="231" t="s">
        <v>649</v>
      </c>
    </row>
    <row r="187" s="13" customFormat="1">
      <c r="A187" s="13"/>
      <c r="B187" s="233"/>
      <c r="C187" s="234"/>
      <c r="D187" s="235" t="s">
        <v>155</v>
      </c>
      <c r="E187" s="236" t="s">
        <v>19</v>
      </c>
      <c r="F187" s="237" t="s">
        <v>592</v>
      </c>
      <c r="G187" s="234"/>
      <c r="H187" s="236" t="s">
        <v>19</v>
      </c>
      <c r="I187" s="238"/>
      <c r="J187" s="234"/>
      <c r="K187" s="234"/>
      <c r="L187" s="239"/>
      <c r="M187" s="240"/>
      <c r="N187" s="241"/>
      <c r="O187" s="241"/>
      <c r="P187" s="241"/>
      <c r="Q187" s="241"/>
      <c r="R187" s="241"/>
      <c r="S187" s="241"/>
      <c r="T187" s="242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3" t="s">
        <v>155</v>
      </c>
      <c r="AU187" s="243" t="s">
        <v>82</v>
      </c>
      <c r="AV187" s="13" t="s">
        <v>80</v>
      </c>
      <c r="AW187" s="13" t="s">
        <v>33</v>
      </c>
      <c r="AX187" s="13" t="s">
        <v>72</v>
      </c>
      <c r="AY187" s="243" t="s">
        <v>146</v>
      </c>
    </row>
    <row r="188" s="14" customFormat="1">
      <c r="A188" s="14"/>
      <c r="B188" s="244"/>
      <c r="C188" s="245"/>
      <c r="D188" s="235" t="s">
        <v>155</v>
      </c>
      <c r="E188" s="246" t="s">
        <v>19</v>
      </c>
      <c r="F188" s="247" t="s">
        <v>650</v>
      </c>
      <c r="G188" s="245"/>
      <c r="H188" s="248">
        <v>80.939999999999998</v>
      </c>
      <c r="I188" s="249"/>
      <c r="J188" s="245"/>
      <c r="K188" s="245"/>
      <c r="L188" s="250"/>
      <c r="M188" s="251"/>
      <c r="N188" s="252"/>
      <c r="O188" s="252"/>
      <c r="P188" s="252"/>
      <c r="Q188" s="252"/>
      <c r="R188" s="252"/>
      <c r="S188" s="252"/>
      <c r="T188" s="25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4" t="s">
        <v>155</v>
      </c>
      <c r="AU188" s="254" t="s">
        <v>82</v>
      </c>
      <c r="AV188" s="14" t="s">
        <v>82</v>
      </c>
      <c r="AW188" s="14" t="s">
        <v>33</v>
      </c>
      <c r="AX188" s="14" t="s">
        <v>72</v>
      </c>
      <c r="AY188" s="254" t="s">
        <v>146</v>
      </c>
    </row>
    <row r="189" s="16" customFormat="1">
      <c r="A189" s="16"/>
      <c r="B189" s="266"/>
      <c r="C189" s="267"/>
      <c r="D189" s="235" t="s">
        <v>155</v>
      </c>
      <c r="E189" s="268" t="s">
        <v>19</v>
      </c>
      <c r="F189" s="269" t="s">
        <v>164</v>
      </c>
      <c r="G189" s="267"/>
      <c r="H189" s="270">
        <v>80.939999999999998</v>
      </c>
      <c r="I189" s="271"/>
      <c r="J189" s="267"/>
      <c r="K189" s="267"/>
      <c r="L189" s="272"/>
      <c r="M189" s="273"/>
      <c r="N189" s="274"/>
      <c r="O189" s="274"/>
      <c r="P189" s="274"/>
      <c r="Q189" s="274"/>
      <c r="R189" s="274"/>
      <c r="S189" s="274"/>
      <c r="T189" s="275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76" t="s">
        <v>155</v>
      </c>
      <c r="AU189" s="276" t="s">
        <v>82</v>
      </c>
      <c r="AV189" s="16" t="s">
        <v>153</v>
      </c>
      <c r="AW189" s="16" t="s">
        <v>33</v>
      </c>
      <c r="AX189" s="16" t="s">
        <v>80</v>
      </c>
      <c r="AY189" s="276" t="s">
        <v>146</v>
      </c>
    </row>
    <row r="190" s="2" customFormat="1" ht="24" customHeight="1">
      <c r="A190" s="40"/>
      <c r="B190" s="41"/>
      <c r="C190" s="220" t="s">
        <v>287</v>
      </c>
      <c r="D190" s="220" t="s">
        <v>148</v>
      </c>
      <c r="E190" s="221" t="s">
        <v>276</v>
      </c>
      <c r="F190" s="222" t="s">
        <v>277</v>
      </c>
      <c r="G190" s="223" t="s">
        <v>228</v>
      </c>
      <c r="H190" s="224">
        <v>127.23</v>
      </c>
      <c r="I190" s="225"/>
      <c r="J190" s="226">
        <f>ROUND(I190*H190,2)</f>
        <v>0</v>
      </c>
      <c r="K190" s="222" t="s">
        <v>152</v>
      </c>
      <c r="L190" s="46"/>
      <c r="M190" s="227" t="s">
        <v>19</v>
      </c>
      <c r="N190" s="228" t="s">
        <v>43</v>
      </c>
      <c r="O190" s="86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31" t="s">
        <v>153</v>
      </c>
      <c r="AT190" s="231" t="s">
        <v>148</v>
      </c>
      <c r="AU190" s="231" t="s">
        <v>82</v>
      </c>
      <c r="AY190" s="19" t="s">
        <v>146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9" t="s">
        <v>80</v>
      </c>
      <c r="BK190" s="232">
        <f>ROUND(I190*H190,2)</f>
        <v>0</v>
      </c>
      <c r="BL190" s="19" t="s">
        <v>153</v>
      </c>
      <c r="BM190" s="231" t="s">
        <v>651</v>
      </c>
    </row>
    <row r="191" s="13" customFormat="1">
      <c r="A191" s="13"/>
      <c r="B191" s="233"/>
      <c r="C191" s="234"/>
      <c r="D191" s="235" t="s">
        <v>155</v>
      </c>
      <c r="E191" s="236" t="s">
        <v>19</v>
      </c>
      <c r="F191" s="237" t="s">
        <v>592</v>
      </c>
      <c r="G191" s="234"/>
      <c r="H191" s="236" t="s">
        <v>19</v>
      </c>
      <c r="I191" s="238"/>
      <c r="J191" s="234"/>
      <c r="K191" s="234"/>
      <c r="L191" s="239"/>
      <c r="M191" s="240"/>
      <c r="N191" s="241"/>
      <c r="O191" s="241"/>
      <c r="P191" s="241"/>
      <c r="Q191" s="241"/>
      <c r="R191" s="241"/>
      <c r="S191" s="241"/>
      <c r="T191" s="242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3" t="s">
        <v>155</v>
      </c>
      <c r="AU191" s="243" t="s">
        <v>82</v>
      </c>
      <c r="AV191" s="13" t="s">
        <v>80</v>
      </c>
      <c r="AW191" s="13" t="s">
        <v>33</v>
      </c>
      <c r="AX191" s="13" t="s">
        <v>72</v>
      </c>
      <c r="AY191" s="243" t="s">
        <v>146</v>
      </c>
    </row>
    <row r="192" s="14" customFormat="1">
      <c r="A192" s="14"/>
      <c r="B192" s="244"/>
      <c r="C192" s="245"/>
      <c r="D192" s="235" t="s">
        <v>155</v>
      </c>
      <c r="E192" s="246" t="s">
        <v>19</v>
      </c>
      <c r="F192" s="247" t="s">
        <v>650</v>
      </c>
      <c r="G192" s="245"/>
      <c r="H192" s="248">
        <v>80.939999999999998</v>
      </c>
      <c r="I192" s="249"/>
      <c r="J192" s="245"/>
      <c r="K192" s="245"/>
      <c r="L192" s="250"/>
      <c r="M192" s="251"/>
      <c r="N192" s="252"/>
      <c r="O192" s="252"/>
      <c r="P192" s="252"/>
      <c r="Q192" s="252"/>
      <c r="R192" s="252"/>
      <c r="S192" s="252"/>
      <c r="T192" s="253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4" t="s">
        <v>155</v>
      </c>
      <c r="AU192" s="254" t="s">
        <v>82</v>
      </c>
      <c r="AV192" s="14" t="s">
        <v>82</v>
      </c>
      <c r="AW192" s="14" t="s">
        <v>33</v>
      </c>
      <c r="AX192" s="14" t="s">
        <v>72</v>
      </c>
      <c r="AY192" s="254" t="s">
        <v>146</v>
      </c>
    </row>
    <row r="193" s="13" customFormat="1">
      <c r="A193" s="13"/>
      <c r="B193" s="233"/>
      <c r="C193" s="234"/>
      <c r="D193" s="235" t="s">
        <v>155</v>
      </c>
      <c r="E193" s="236" t="s">
        <v>19</v>
      </c>
      <c r="F193" s="237" t="s">
        <v>589</v>
      </c>
      <c r="G193" s="234"/>
      <c r="H193" s="236" t="s">
        <v>19</v>
      </c>
      <c r="I193" s="238"/>
      <c r="J193" s="234"/>
      <c r="K193" s="234"/>
      <c r="L193" s="239"/>
      <c r="M193" s="240"/>
      <c r="N193" s="241"/>
      <c r="O193" s="241"/>
      <c r="P193" s="241"/>
      <c r="Q193" s="241"/>
      <c r="R193" s="241"/>
      <c r="S193" s="241"/>
      <c r="T193" s="242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3" t="s">
        <v>155</v>
      </c>
      <c r="AU193" s="243" t="s">
        <v>82</v>
      </c>
      <c r="AV193" s="13" t="s">
        <v>80</v>
      </c>
      <c r="AW193" s="13" t="s">
        <v>33</v>
      </c>
      <c r="AX193" s="13" t="s">
        <v>72</v>
      </c>
      <c r="AY193" s="243" t="s">
        <v>146</v>
      </c>
    </row>
    <row r="194" s="14" customFormat="1">
      <c r="A194" s="14"/>
      <c r="B194" s="244"/>
      <c r="C194" s="245"/>
      <c r="D194" s="235" t="s">
        <v>155</v>
      </c>
      <c r="E194" s="246" t="s">
        <v>19</v>
      </c>
      <c r="F194" s="247" t="s">
        <v>652</v>
      </c>
      <c r="G194" s="245"/>
      <c r="H194" s="248">
        <v>46.289999999999999</v>
      </c>
      <c r="I194" s="249"/>
      <c r="J194" s="245"/>
      <c r="K194" s="245"/>
      <c r="L194" s="250"/>
      <c r="M194" s="251"/>
      <c r="N194" s="252"/>
      <c r="O194" s="252"/>
      <c r="P194" s="252"/>
      <c r="Q194" s="252"/>
      <c r="R194" s="252"/>
      <c r="S194" s="252"/>
      <c r="T194" s="25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4" t="s">
        <v>155</v>
      </c>
      <c r="AU194" s="254" t="s">
        <v>82</v>
      </c>
      <c r="AV194" s="14" t="s">
        <v>82</v>
      </c>
      <c r="AW194" s="14" t="s">
        <v>33</v>
      </c>
      <c r="AX194" s="14" t="s">
        <v>72</v>
      </c>
      <c r="AY194" s="254" t="s">
        <v>146</v>
      </c>
    </row>
    <row r="195" s="16" customFormat="1">
      <c r="A195" s="16"/>
      <c r="B195" s="266"/>
      <c r="C195" s="267"/>
      <c r="D195" s="235" t="s">
        <v>155</v>
      </c>
      <c r="E195" s="268" t="s">
        <v>19</v>
      </c>
      <c r="F195" s="269" t="s">
        <v>164</v>
      </c>
      <c r="G195" s="267"/>
      <c r="H195" s="270">
        <v>127.23</v>
      </c>
      <c r="I195" s="271"/>
      <c r="J195" s="267"/>
      <c r="K195" s="267"/>
      <c r="L195" s="272"/>
      <c r="M195" s="273"/>
      <c r="N195" s="274"/>
      <c r="O195" s="274"/>
      <c r="P195" s="274"/>
      <c r="Q195" s="274"/>
      <c r="R195" s="274"/>
      <c r="S195" s="274"/>
      <c r="T195" s="27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76" t="s">
        <v>155</v>
      </c>
      <c r="AU195" s="276" t="s">
        <v>82</v>
      </c>
      <c r="AV195" s="16" t="s">
        <v>153</v>
      </c>
      <c r="AW195" s="16" t="s">
        <v>33</v>
      </c>
      <c r="AX195" s="16" t="s">
        <v>80</v>
      </c>
      <c r="AY195" s="276" t="s">
        <v>146</v>
      </c>
    </row>
    <row r="196" s="2" customFormat="1" ht="16.5" customHeight="1">
      <c r="A196" s="40"/>
      <c r="B196" s="41"/>
      <c r="C196" s="220" t="s">
        <v>291</v>
      </c>
      <c r="D196" s="220" t="s">
        <v>148</v>
      </c>
      <c r="E196" s="221" t="s">
        <v>280</v>
      </c>
      <c r="F196" s="222" t="s">
        <v>281</v>
      </c>
      <c r="G196" s="223" t="s">
        <v>228</v>
      </c>
      <c r="H196" s="224">
        <v>22.66</v>
      </c>
      <c r="I196" s="225"/>
      <c r="J196" s="226">
        <f>ROUND(I196*H196,2)</f>
        <v>0</v>
      </c>
      <c r="K196" s="222" t="s">
        <v>152</v>
      </c>
      <c r="L196" s="46"/>
      <c r="M196" s="227" t="s">
        <v>19</v>
      </c>
      <c r="N196" s="228" t="s">
        <v>43</v>
      </c>
      <c r="O196" s="86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31" t="s">
        <v>153</v>
      </c>
      <c r="AT196" s="231" t="s">
        <v>148</v>
      </c>
      <c r="AU196" s="231" t="s">
        <v>82</v>
      </c>
      <c r="AY196" s="19" t="s">
        <v>146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9" t="s">
        <v>80</v>
      </c>
      <c r="BK196" s="232">
        <f>ROUND(I196*H196,2)</f>
        <v>0</v>
      </c>
      <c r="BL196" s="19" t="s">
        <v>153</v>
      </c>
      <c r="BM196" s="231" t="s">
        <v>653</v>
      </c>
    </row>
    <row r="197" s="2" customFormat="1" ht="16.5" customHeight="1">
      <c r="A197" s="40"/>
      <c r="B197" s="41"/>
      <c r="C197" s="220" t="s">
        <v>295</v>
      </c>
      <c r="D197" s="220" t="s">
        <v>148</v>
      </c>
      <c r="E197" s="221" t="s">
        <v>284</v>
      </c>
      <c r="F197" s="222" t="s">
        <v>285</v>
      </c>
      <c r="G197" s="223" t="s">
        <v>228</v>
      </c>
      <c r="H197" s="224">
        <v>22.66</v>
      </c>
      <c r="I197" s="225"/>
      <c r="J197" s="226">
        <f>ROUND(I197*H197,2)</f>
        <v>0</v>
      </c>
      <c r="K197" s="222" t="s">
        <v>152</v>
      </c>
      <c r="L197" s="46"/>
      <c r="M197" s="227" t="s">
        <v>19</v>
      </c>
      <c r="N197" s="228" t="s">
        <v>43</v>
      </c>
      <c r="O197" s="86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31" t="s">
        <v>153</v>
      </c>
      <c r="AT197" s="231" t="s">
        <v>148</v>
      </c>
      <c r="AU197" s="231" t="s">
        <v>82</v>
      </c>
      <c r="AY197" s="19" t="s">
        <v>146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9" t="s">
        <v>80</v>
      </c>
      <c r="BK197" s="232">
        <f>ROUND(I197*H197,2)</f>
        <v>0</v>
      </c>
      <c r="BL197" s="19" t="s">
        <v>153</v>
      </c>
      <c r="BM197" s="231" t="s">
        <v>654</v>
      </c>
    </row>
    <row r="198" s="2" customFormat="1" ht="16.5" customHeight="1">
      <c r="A198" s="40"/>
      <c r="B198" s="41"/>
      <c r="C198" s="220" t="s">
        <v>299</v>
      </c>
      <c r="D198" s="220" t="s">
        <v>148</v>
      </c>
      <c r="E198" s="221" t="s">
        <v>288</v>
      </c>
      <c r="F198" s="222" t="s">
        <v>289</v>
      </c>
      <c r="G198" s="223" t="s">
        <v>228</v>
      </c>
      <c r="H198" s="224">
        <v>22.66</v>
      </c>
      <c r="I198" s="225"/>
      <c r="J198" s="226">
        <f>ROUND(I198*H198,2)</f>
        <v>0</v>
      </c>
      <c r="K198" s="222" t="s">
        <v>152</v>
      </c>
      <c r="L198" s="46"/>
      <c r="M198" s="227" t="s">
        <v>19</v>
      </c>
      <c r="N198" s="228" t="s">
        <v>43</v>
      </c>
      <c r="O198" s="86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31" t="s">
        <v>153</v>
      </c>
      <c r="AT198" s="231" t="s">
        <v>148</v>
      </c>
      <c r="AU198" s="231" t="s">
        <v>82</v>
      </c>
      <c r="AY198" s="19" t="s">
        <v>146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9" t="s">
        <v>80</v>
      </c>
      <c r="BK198" s="232">
        <f>ROUND(I198*H198,2)</f>
        <v>0</v>
      </c>
      <c r="BL198" s="19" t="s">
        <v>153</v>
      </c>
      <c r="BM198" s="231" t="s">
        <v>655</v>
      </c>
    </row>
    <row r="199" s="2" customFormat="1" ht="16.5" customHeight="1">
      <c r="A199" s="40"/>
      <c r="B199" s="41"/>
      <c r="C199" s="220" t="s">
        <v>303</v>
      </c>
      <c r="D199" s="220" t="s">
        <v>148</v>
      </c>
      <c r="E199" s="221" t="s">
        <v>292</v>
      </c>
      <c r="F199" s="222" t="s">
        <v>293</v>
      </c>
      <c r="G199" s="223" t="s">
        <v>228</v>
      </c>
      <c r="H199" s="224">
        <v>127.23</v>
      </c>
      <c r="I199" s="225"/>
      <c r="J199" s="226">
        <f>ROUND(I199*H199,2)</f>
        <v>0</v>
      </c>
      <c r="K199" s="222" t="s">
        <v>152</v>
      </c>
      <c r="L199" s="46"/>
      <c r="M199" s="227" t="s">
        <v>19</v>
      </c>
      <c r="N199" s="228" t="s">
        <v>43</v>
      </c>
      <c r="O199" s="86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31" t="s">
        <v>153</v>
      </c>
      <c r="AT199" s="231" t="s">
        <v>148</v>
      </c>
      <c r="AU199" s="231" t="s">
        <v>82</v>
      </c>
      <c r="AY199" s="19" t="s">
        <v>146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9" t="s">
        <v>80</v>
      </c>
      <c r="BK199" s="232">
        <f>ROUND(I199*H199,2)</f>
        <v>0</v>
      </c>
      <c r="BL199" s="19" t="s">
        <v>153</v>
      </c>
      <c r="BM199" s="231" t="s">
        <v>656</v>
      </c>
    </row>
    <row r="200" s="2" customFormat="1" ht="16.5" customHeight="1">
      <c r="A200" s="40"/>
      <c r="B200" s="41"/>
      <c r="C200" s="220" t="s">
        <v>307</v>
      </c>
      <c r="D200" s="220" t="s">
        <v>148</v>
      </c>
      <c r="E200" s="221" t="s">
        <v>296</v>
      </c>
      <c r="F200" s="222" t="s">
        <v>297</v>
      </c>
      <c r="G200" s="223" t="s">
        <v>228</v>
      </c>
      <c r="H200" s="224">
        <v>127.23</v>
      </c>
      <c r="I200" s="225"/>
      <c r="J200" s="226">
        <f>ROUND(I200*H200,2)</f>
        <v>0</v>
      </c>
      <c r="K200" s="222" t="s">
        <v>152</v>
      </c>
      <c r="L200" s="46"/>
      <c r="M200" s="227" t="s">
        <v>19</v>
      </c>
      <c r="N200" s="228" t="s">
        <v>43</v>
      </c>
      <c r="O200" s="86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31" t="s">
        <v>153</v>
      </c>
      <c r="AT200" s="231" t="s">
        <v>148</v>
      </c>
      <c r="AU200" s="231" t="s">
        <v>82</v>
      </c>
      <c r="AY200" s="19" t="s">
        <v>146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9" t="s">
        <v>80</v>
      </c>
      <c r="BK200" s="232">
        <f>ROUND(I200*H200,2)</f>
        <v>0</v>
      </c>
      <c r="BL200" s="19" t="s">
        <v>153</v>
      </c>
      <c r="BM200" s="231" t="s">
        <v>657</v>
      </c>
    </row>
    <row r="201" s="2" customFormat="1" ht="16.5" customHeight="1">
      <c r="A201" s="40"/>
      <c r="B201" s="41"/>
      <c r="C201" s="220" t="s">
        <v>311</v>
      </c>
      <c r="D201" s="220" t="s">
        <v>148</v>
      </c>
      <c r="E201" s="221" t="s">
        <v>300</v>
      </c>
      <c r="F201" s="222" t="s">
        <v>301</v>
      </c>
      <c r="G201" s="223" t="s">
        <v>228</v>
      </c>
      <c r="H201" s="224">
        <v>127.23</v>
      </c>
      <c r="I201" s="225"/>
      <c r="J201" s="226">
        <f>ROUND(I201*H201,2)</f>
        <v>0</v>
      </c>
      <c r="K201" s="222" t="s">
        <v>152</v>
      </c>
      <c r="L201" s="46"/>
      <c r="M201" s="227" t="s">
        <v>19</v>
      </c>
      <c r="N201" s="228" t="s">
        <v>43</v>
      </c>
      <c r="O201" s="86"/>
      <c r="P201" s="229">
        <f>O201*H201</f>
        <v>0</v>
      </c>
      <c r="Q201" s="229">
        <v>0</v>
      </c>
      <c r="R201" s="229">
        <f>Q201*H201</f>
        <v>0</v>
      </c>
      <c r="S201" s="229">
        <v>0</v>
      </c>
      <c r="T201" s="23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31" t="s">
        <v>153</v>
      </c>
      <c r="AT201" s="231" t="s">
        <v>148</v>
      </c>
      <c r="AU201" s="231" t="s">
        <v>82</v>
      </c>
      <c r="AY201" s="19" t="s">
        <v>146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9" t="s">
        <v>80</v>
      </c>
      <c r="BK201" s="232">
        <f>ROUND(I201*H201,2)</f>
        <v>0</v>
      </c>
      <c r="BL201" s="19" t="s">
        <v>153</v>
      </c>
      <c r="BM201" s="231" t="s">
        <v>658</v>
      </c>
    </row>
    <row r="202" s="2" customFormat="1" ht="24" customHeight="1">
      <c r="A202" s="40"/>
      <c r="B202" s="41"/>
      <c r="C202" s="220" t="s">
        <v>315</v>
      </c>
      <c r="D202" s="220" t="s">
        <v>148</v>
      </c>
      <c r="E202" s="221" t="s">
        <v>304</v>
      </c>
      <c r="F202" s="222" t="s">
        <v>305</v>
      </c>
      <c r="G202" s="223" t="s">
        <v>228</v>
      </c>
      <c r="H202" s="224">
        <v>22.66</v>
      </c>
      <c r="I202" s="225"/>
      <c r="J202" s="226">
        <f>ROUND(I202*H202,2)</f>
        <v>0</v>
      </c>
      <c r="K202" s="222" t="s">
        <v>152</v>
      </c>
      <c r="L202" s="46"/>
      <c r="M202" s="227" t="s">
        <v>19</v>
      </c>
      <c r="N202" s="228" t="s">
        <v>43</v>
      </c>
      <c r="O202" s="86"/>
      <c r="P202" s="229">
        <f>O202*H202</f>
        <v>0</v>
      </c>
      <c r="Q202" s="229">
        <v>2.9999999999999999E-07</v>
      </c>
      <c r="R202" s="229">
        <f>Q202*H202</f>
        <v>6.798E-06</v>
      </c>
      <c r="S202" s="229">
        <v>0</v>
      </c>
      <c r="T202" s="230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31" t="s">
        <v>153</v>
      </c>
      <c r="AT202" s="231" t="s">
        <v>148</v>
      </c>
      <c r="AU202" s="231" t="s">
        <v>82</v>
      </c>
      <c r="AY202" s="19" t="s">
        <v>146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9" t="s">
        <v>80</v>
      </c>
      <c r="BK202" s="232">
        <f>ROUND(I202*H202,2)</f>
        <v>0</v>
      </c>
      <c r="BL202" s="19" t="s">
        <v>153</v>
      </c>
      <c r="BM202" s="231" t="s">
        <v>659</v>
      </c>
    </row>
    <row r="203" s="2" customFormat="1" ht="24" customHeight="1">
      <c r="A203" s="40"/>
      <c r="B203" s="41"/>
      <c r="C203" s="220" t="s">
        <v>320</v>
      </c>
      <c r="D203" s="220" t="s">
        <v>148</v>
      </c>
      <c r="E203" s="221" t="s">
        <v>308</v>
      </c>
      <c r="F203" s="222" t="s">
        <v>309</v>
      </c>
      <c r="G203" s="223" t="s">
        <v>228</v>
      </c>
      <c r="H203" s="224">
        <v>127.23</v>
      </c>
      <c r="I203" s="225"/>
      <c r="J203" s="226">
        <f>ROUND(I203*H203,2)</f>
        <v>0</v>
      </c>
      <c r="K203" s="222" t="s">
        <v>152</v>
      </c>
      <c r="L203" s="46"/>
      <c r="M203" s="227" t="s">
        <v>19</v>
      </c>
      <c r="N203" s="228" t="s">
        <v>43</v>
      </c>
      <c r="O203" s="86"/>
      <c r="P203" s="229">
        <f>O203*H203</f>
        <v>0</v>
      </c>
      <c r="Q203" s="229">
        <v>2.9999999999999999E-07</v>
      </c>
      <c r="R203" s="229">
        <f>Q203*H203</f>
        <v>3.8169E-05</v>
      </c>
      <c r="S203" s="229">
        <v>0</v>
      </c>
      <c r="T203" s="23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31" t="s">
        <v>153</v>
      </c>
      <c r="AT203" s="231" t="s">
        <v>148</v>
      </c>
      <c r="AU203" s="231" t="s">
        <v>82</v>
      </c>
      <c r="AY203" s="19" t="s">
        <v>146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9" t="s">
        <v>80</v>
      </c>
      <c r="BK203" s="232">
        <f>ROUND(I203*H203,2)</f>
        <v>0</v>
      </c>
      <c r="BL203" s="19" t="s">
        <v>153</v>
      </c>
      <c r="BM203" s="231" t="s">
        <v>660</v>
      </c>
    </row>
    <row r="204" s="2" customFormat="1" ht="16.5" customHeight="1">
      <c r="A204" s="40"/>
      <c r="B204" s="41"/>
      <c r="C204" s="220" t="s">
        <v>325</v>
      </c>
      <c r="D204" s="220" t="s">
        <v>148</v>
      </c>
      <c r="E204" s="221" t="s">
        <v>312</v>
      </c>
      <c r="F204" s="222" t="s">
        <v>313</v>
      </c>
      <c r="G204" s="223" t="s">
        <v>228</v>
      </c>
      <c r="H204" s="224">
        <v>22.66</v>
      </c>
      <c r="I204" s="225"/>
      <c r="J204" s="226">
        <f>ROUND(I204*H204,2)</f>
        <v>0</v>
      </c>
      <c r="K204" s="222" t="s">
        <v>152</v>
      </c>
      <c r="L204" s="46"/>
      <c r="M204" s="227" t="s">
        <v>19</v>
      </c>
      <c r="N204" s="228" t="s">
        <v>43</v>
      </c>
      <c r="O204" s="86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31" t="s">
        <v>153</v>
      </c>
      <c r="AT204" s="231" t="s">
        <v>148</v>
      </c>
      <c r="AU204" s="231" t="s">
        <v>82</v>
      </c>
      <c r="AY204" s="19" t="s">
        <v>146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9" t="s">
        <v>80</v>
      </c>
      <c r="BK204" s="232">
        <f>ROUND(I204*H204,2)</f>
        <v>0</v>
      </c>
      <c r="BL204" s="19" t="s">
        <v>153</v>
      </c>
      <c r="BM204" s="231" t="s">
        <v>661</v>
      </c>
    </row>
    <row r="205" s="2" customFormat="1" ht="16.5" customHeight="1">
      <c r="A205" s="40"/>
      <c r="B205" s="41"/>
      <c r="C205" s="220" t="s">
        <v>333</v>
      </c>
      <c r="D205" s="220" t="s">
        <v>148</v>
      </c>
      <c r="E205" s="221" t="s">
        <v>316</v>
      </c>
      <c r="F205" s="222" t="s">
        <v>317</v>
      </c>
      <c r="G205" s="223" t="s">
        <v>228</v>
      </c>
      <c r="H205" s="224">
        <v>127.23</v>
      </c>
      <c r="I205" s="225"/>
      <c r="J205" s="226">
        <f>ROUND(I205*H205,2)</f>
        <v>0</v>
      </c>
      <c r="K205" s="222" t="s">
        <v>152</v>
      </c>
      <c r="L205" s="46"/>
      <c r="M205" s="227" t="s">
        <v>19</v>
      </c>
      <c r="N205" s="228" t="s">
        <v>43</v>
      </c>
      <c r="O205" s="86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31" t="s">
        <v>153</v>
      </c>
      <c r="AT205" s="231" t="s">
        <v>148</v>
      </c>
      <c r="AU205" s="231" t="s">
        <v>82</v>
      </c>
      <c r="AY205" s="19" t="s">
        <v>146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9" t="s">
        <v>80</v>
      </c>
      <c r="BK205" s="232">
        <f>ROUND(I205*H205,2)</f>
        <v>0</v>
      </c>
      <c r="BL205" s="19" t="s">
        <v>153</v>
      </c>
      <c r="BM205" s="231" t="s">
        <v>662</v>
      </c>
    </row>
    <row r="206" s="12" customFormat="1" ht="22.8" customHeight="1">
      <c r="A206" s="12"/>
      <c r="B206" s="204"/>
      <c r="C206" s="205"/>
      <c r="D206" s="206" t="s">
        <v>71</v>
      </c>
      <c r="E206" s="218" t="s">
        <v>188</v>
      </c>
      <c r="F206" s="218" t="s">
        <v>428</v>
      </c>
      <c r="G206" s="205"/>
      <c r="H206" s="205"/>
      <c r="I206" s="208"/>
      <c r="J206" s="219">
        <f>BK206</f>
        <v>0</v>
      </c>
      <c r="K206" s="205"/>
      <c r="L206" s="210"/>
      <c r="M206" s="211"/>
      <c r="N206" s="212"/>
      <c r="O206" s="212"/>
      <c r="P206" s="213">
        <f>SUM(P207:P276)</f>
        <v>0</v>
      </c>
      <c r="Q206" s="212"/>
      <c r="R206" s="213">
        <f>SUM(R207:R276)</f>
        <v>18.561862999999999</v>
      </c>
      <c r="S206" s="212"/>
      <c r="T206" s="214">
        <f>SUM(T207:T276)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5" t="s">
        <v>80</v>
      </c>
      <c r="AT206" s="216" t="s">
        <v>71</v>
      </c>
      <c r="AU206" s="216" t="s">
        <v>80</v>
      </c>
      <c r="AY206" s="215" t="s">
        <v>146</v>
      </c>
      <c r="BK206" s="217">
        <f>SUM(BK207:BK276)</f>
        <v>0</v>
      </c>
    </row>
    <row r="207" s="2" customFormat="1" ht="16.5" customHeight="1">
      <c r="A207" s="40"/>
      <c r="B207" s="41"/>
      <c r="C207" s="220" t="s">
        <v>338</v>
      </c>
      <c r="D207" s="220" t="s">
        <v>148</v>
      </c>
      <c r="E207" s="221" t="s">
        <v>441</v>
      </c>
      <c r="F207" s="222" t="s">
        <v>442</v>
      </c>
      <c r="G207" s="223" t="s">
        <v>228</v>
      </c>
      <c r="H207" s="224">
        <v>76.819999999999993</v>
      </c>
      <c r="I207" s="225"/>
      <c r="J207" s="226">
        <f>ROUND(I207*H207,2)</f>
        <v>0</v>
      </c>
      <c r="K207" s="222" t="s">
        <v>152</v>
      </c>
      <c r="L207" s="46"/>
      <c r="M207" s="227" t="s">
        <v>19</v>
      </c>
      <c r="N207" s="228" t="s">
        <v>43</v>
      </c>
      <c r="O207" s="86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31" t="s">
        <v>153</v>
      </c>
      <c r="AT207" s="231" t="s">
        <v>148</v>
      </c>
      <c r="AU207" s="231" t="s">
        <v>82</v>
      </c>
      <c r="AY207" s="19" t="s">
        <v>146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9" t="s">
        <v>80</v>
      </c>
      <c r="BK207" s="232">
        <f>ROUND(I207*H207,2)</f>
        <v>0</v>
      </c>
      <c r="BL207" s="19" t="s">
        <v>153</v>
      </c>
      <c r="BM207" s="231" t="s">
        <v>663</v>
      </c>
    </row>
    <row r="208" s="13" customFormat="1">
      <c r="A208" s="13"/>
      <c r="B208" s="233"/>
      <c r="C208" s="234"/>
      <c r="D208" s="235" t="s">
        <v>155</v>
      </c>
      <c r="E208" s="236" t="s">
        <v>19</v>
      </c>
      <c r="F208" s="237" t="s">
        <v>592</v>
      </c>
      <c r="G208" s="234"/>
      <c r="H208" s="236" t="s">
        <v>19</v>
      </c>
      <c r="I208" s="238"/>
      <c r="J208" s="234"/>
      <c r="K208" s="234"/>
      <c r="L208" s="239"/>
      <c r="M208" s="240"/>
      <c r="N208" s="241"/>
      <c r="O208" s="241"/>
      <c r="P208" s="241"/>
      <c r="Q208" s="241"/>
      <c r="R208" s="241"/>
      <c r="S208" s="241"/>
      <c r="T208" s="24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3" t="s">
        <v>155</v>
      </c>
      <c r="AU208" s="243" t="s">
        <v>82</v>
      </c>
      <c r="AV208" s="13" t="s">
        <v>80</v>
      </c>
      <c r="AW208" s="13" t="s">
        <v>33</v>
      </c>
      <c r="AX208" s="13" t="s">
        <v>72</v>
      </c>
      <c r="AY208" s="243" t="s">
        <v>146</v>
      </c>
    </row>
    <row r="209" s="14" customFormat="1">
      <c r="A209" s="14"/>
      <c r="B209" s="244"/>
      <c r="C209" s="245"/>
      <c r="D209" s="235" t="s">
        <v>155</v>
      </c>
      <c r="E209" s="246" t="s">
        <v>19</v>
      </c>
      <c r="F209" s="247" t="s">
        <v>664</v>
      </c>
      <c r="G209" s="245"/>
      <c r="H209" s="248">
        <v>26.629999999999999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155</v>
      </c>
      <c r="AU209" s="254" t="s">
        <v>82</v>
      </c>
      <c r="AV209" s="14" t="s">
        <v>82</v>
      </c>
      <c r="AW209" s="14" t="s">
        <v>33</v>
      </c>
      <c r="AX209" s="14" t="s">
        <v>72</v>
      </c>
      <c r="AY209" s="254" t="s">
        <v>146</v>
      </c>
    </row>
    <row r="210" s="14" customFormat="1">
      <c r="A210" s="14"/>
      <c r="B210" s="244"/>
      <c r="C210" s="245"/>
      <c r="D210" s="235" t="s">
        <v>155</v>
      </c>
      <c r="E210" s="246" t="s">
        <v>19</v>
      </c>
      <c r="F210" s="247" t="s">
        <v>665</v>
      </c>
      <c r="G210" s="245"/>
      <c r="H210" s="248">
        <v>2.02</v>
      </c>
      <c r="I210" s="249"/>
      <c r="J210" s="245"/>
      <c r="K210" s="245"/>
      <c r="L210" s="250"/>
      <c r="M210" s="251"/>
      <c r="N210" s="252"/>
      <c r="O210" s="252"/>
      <c r="P210" s="252"/>
      <c r="Q210" s="252"/>
      <c r="R210" s="252"/>
      <c r="S210" s="252"/>
      <c r="T210" s="253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4" t="s">
        <v>155</v>
      </c>
      <c r="AU210" s="254" t="s">
        <v>82</v>
      </c>
      <c r="AV210" s="14" t="s">
        <v>82</v>
      </c>
      <c r="AW210" s="14" t="s">
        <v>33</v>
      </c>
      <c r="AX210" s="14" t="s">
        <v>72</v>
      </c>
      <c r="AY210" s="254" t="s">
        <v>146</v>
      </c>
    </row>
    <row r="211" s="14" customFormat="1">
      <c r="A211" s="14"/>
      <c r="B211" s="244"/>
      <c r="C211" s="245"/>
      <c r="D211" s="235" t="s">
        <v>155</v>
      </c>
      <c r="E211" s="246" t="s">
        <v>19</v>
      </c>
      <c r="F211" s="247" t="s">
        <v>666</v>
      </c>
      <c r="G211" s="245"/>
      <c r="H211" s="248">
        <v>2.3999999999999999</v>
      </c>
      <c r="I211" s="249"/>
      <c r="J211" s="245"/>
      <c r="K211" s="245"/>
      <c r="L211" s="250"/>
      <c r="M211" s="251"/>
      <c r="N211" s="252"/>
      <c r="O211" s="252"/>
      <c r="P211" s="252"/>
      <c r="Q211" s="252"/>
      <c r="R211" s="252"/>
      <c r="S211" s="252"/>
      <c r="T211" s="25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4" t="s">
        <v>155</v>
      </c>
      <c r="AU211" s="254" t="s">
        <v>82</v>
      </c>
      <c r="AV211" s="14" t="s">
        <v>82</v>
      </c>
      <c r="AW211" s="14" t="s">
        <v>33</v>
      </c>
      <c r="AX211" s="14" t="s">
        <v>72</v>
      </c>
      <c r="AY211" s="254" t="s">
        <v>146</v>
      </c>
    </row>
    <row r="212" s="15" customFormat="1">
      <c r="A212" s="15"/>
      <c r="B212" s="255"/>
      <c r="C212" s="256"/>
      <c r="D212" s="235" t="s">
        <v>155</v>
      </c>
      <c r="E212" s="257" t="s">
        <v>19</v>
      </c>
      <c r="F212" s="258" t="s">
        <v>159</v>
      </c>
      <c r="G212" s="256"/>
      <c r="H212" s="259">
        <v>31.050000000000001</v>
      </c>
      <c r="I212" s="260"/>
      <c r="J212" s="256"/>
      <c r="K212" s="256"/>
      <c r="L212" s="261"/>
      <c r="M212" s="262"/>
      <c r="N212" s="263"/>
      <c r="O212" s="263"/>
      <c r="P212" s="263"/>
      <c r="Q212" s="263"/>
      <c r="R212" s="263"/>
      <c r="S212" s="263"/>
      <c r="T212" s="264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65" t="s">
        <v>155</v>
      </c>
      <c r="AU212" s="265" t="s">
        <v>82</v>
      </c>
      <c r="AV212" s="15" t="s">
        <v>160</v>
      </c>
      <c r="AW212" s="15" t="s">
        <v>33</v>
      </c>
      <c r="AX212" s="15" t="s">
        <v>72</v>
      </c>
      <c r="AY212" s="265" t="s">
        <v>146</v>
      </c>
    </row>
    <row r="213" s="13" customFormat="1">
      <c r="A213" s="13"/>
      <c r="B213" s="233"/>
      <c r="C213" s="234"/>
      <c r="D213" s="235" t="s">
        <v>155</v>
      </c>
      <c r="E213" s="236" t="s">
        <v>19</v>
      </c>
      <c r="F213" s="237" t="s">
        <v>589</v>
      </c>
      <c r="G213" s="234"/>
      <c r="H213" s="236" t="s">
        <v>19</v>
      </c>
      <c r="I213" s="238"/>
      <c r="J213" s="234"/>
      <c r="K213" s="234"/>
      <c r="L213" s="239"/>
      <c r="M213" s="240"/>
      <c r="N213" s="241"/>
      <c r="O213" s="241"/>
      <c r="P213" s="241"/>
      <c r="Q213" s="241"/>
      <c r="R213" s="241"/>
      <c r="S213" s="241"/>
      <c r="T213" s="242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3" t="s">
        <v>155</v>
      </c>
      <c r="AU213" s="243" t="s">
        <v>82</v>
      </c>
      <c r="AV213" s="13" t="s">
        <v>80</v>
      </c>
      <c r="AW213" s="13" t="s">
        <v>33</v>
      </c>
      <c r="AX213" s="13" t="s">
        <v>72</v>
      </c>
      <c r="AY213" s="243" t="s">
        <v>146</v>
      </c>
    </row>
    <row r="214" s="14" customFormat="1">
      <c r="A214" s="14"/>
      <c r="B214" s="244"/>
      <c r="C214" s="245"/>
      <c r="D214" s="235" t="s">
        <v>155</v>
      </c>
      <c r="E214" s="246" t="s">
        <v>19</v>
      </c>
      <c r="F214" s="247" t="s">
        <v>667</v>
      </c>
      <c r="G214" s="245"/>
      <c r="H214" s="248">
        <v>41.670000000000002</v>
      </c>
      <c r="I214" s="249"/>
      <c r="J214" s="245"/>
      <c r="K214" s="245"/>
      <c r="L214" s="250"/>
      <c r="M214" s="251"/>
      <c r="N214" s="252"/>
      <c r="O214" s="252"/>
      <c r="P214" s="252"/>
      <c r="Q214" s="252"/>
      <c r="R214" s="252"/>
      <c r="S214" s="252"/>
      <c r="T214" s="25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4" t="s">
        <v>155</v>
      </c>
      <c r="AU214" s="254" t="s">
        <v>82</v>
      </c>
      <c r="AV214" s="14" t="s">
        <v>82</v>
      </c>
      <c r="AW214" s="14" t="s">
        <v>33</v>
      </c>
      <c r="AX214" s="14" t="s">
        <v>72</v>
      </c>
      <c r="AY214" s="254" t="s">
        <v>146</v>
      </c>
    </row>
    <row r="215" s="14" customFormat="1">
      <c r="A215" s="14"/>
      <c r="B215" s="244"/>
      <c r="C215" s="245"/>
      <c r="D215" s="235" t="s">
        <v>155</v>
      </c>
      <c r="E215" s="246" t="s">
        <v>19</v>
      </c>
      <c r="F215" s="247" t="s">
        <v>668</v>
      </c>
      <c r="G215" s="245"/>
      <c r="H215" s="248">
        <v>1.7</v>
      </c>
      <c r="I215" s="249"/>
      <c r="J215" s="245"/>
      <c r="K215" s="245"/>
      <c r="L215" s="250"/>
      <c r="M215" s="251"/>
      <c r="N215" s="252"/>
      <c r="O215" s="252"/>
      <c r="P215" s="252"/>
      <c r="Q215" s="252"/>
      <c r="R215" s="252"/>
      <c r="S215" s="252"/>
      <c r="T215" s="25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4" t="s">
        <v>155</v>
      </c>
      <c r="AU215" s="254" t="s">
        <v>82</v>
      </c>
      <c r="AV215" s="14" t="s">
        <v>82</v>
      </c>
      <c r="AW215" s="14" t="s">
        <v>33</v>
      </c>
      <c r="AX215" s="14" t="s">
        <v>72</v>
      </c>
      <c r="AY215" s="254" t="s">
        <v>146</v>
      </c>
    </row>
    <row r="216" s="14" customFormat="1">
      <c r="A216" s="14"/>
      <c r="B216" s="244"/>
      <c r="C216" s="245"/>
      <c r="D216" s="235" t="s">
        <v>155</v>
      </c>
      <c r="E216" s="246" t="s">
        <v>19</v>
      </c>
      <c r="F216" s="247" t="s">
        <v>666</v>
      </c>
      <c r="G216" s="245"/>
      <c r="H216" s="248">
        <v>2.3999999999999999</v>
      </c>
      <c r="I216" s="249"/>
      <c r="J216" s="245"/>
      <c r="K216" s="245"/>
      <c r="L216" s="250"/>
      <c r="M216" s="251"/>
      <c r="N216" s="252"/>
      <c r="O216" s="252"/>
      <c r="P216" s="252"/>
      <c r="Q216" s="252"/>
      <c r="R216" s="252"/>
      <c r="S216" s="252"/>
      <c r="T216" s="25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4" t="s">
        <v>155</v>
      </c>
      <c r="AU216" s="254" t="s">
        <v>82</v>
      </c>
      <c r="AV216" s="14" t="s">
        <v>82</v>
      </c>
      <c r="AW216" s="14" t="s">
        <v>33</v>
      </c>
      <c r="AX216" s="14" t="s">
        <v>72</v>
      </c>
      <c r="AY216" s="254" t="s">
        <v>146</v>
      </c>
    </row>
    <row r="217" s="15" customFormat="1">
      <c r="A217" s="15"/>
      <c r="B217" s="255"/>
      <c r="C217" s="256"/>
      <c r="D217" s="235" t="s">
        <v>155</v>
      </c>
      <c r="E217" s="257" t="s">
        <v>19</v>
      </c>
      <c r="F217" s="258" t="s">
        <v>159</v>
      </c>
      <c r="G217" s="256"/>
      <c r="H217" s="259">
        <v>45.770000000000003</v>
      </c>
      <c r="I217" s="260"/>
      <c r="J217" s="256"/>
      <c r="K217" s="256"/>
      <c r="L217" s="261"/>
      <c r="M217" s="262"/>
      <c r="N217" s="263"/>
      <c r="O217" s="263"/>
      <c r="P217" s="263"/>
      <c r="Q217" s="263"/>
      <c r="R217" s="263"/>
      <c r="S217" s="263"/>
      <c r="T217" s="264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65" t="s">
        <v>155</v>
      </c>
      <c r="AU217" s="265" t="s">
        <v>82</v>
      </c>
      <c r="AV217" s="15" t="s">
        <v>160</v>
      </c>
      <c r="AW217" s="15" t="s">
        <v>33</v>
      </c>
      <c r="AX217" s="15" t="s">
        <v>72</v>
      </c>
      <c r="AY217" s="265" t="s">
        <v>146</v>
      </c>
    </row>
    <row r="218" s="16" customFormat="1">
      <c r="A218" s="16"/>
      <c r="B218" s="266"/>
      <c r="C218" s="267"/>
      <c r="D218" s="235" t="s">
        <v>155</v>
      </c>
      <c r="E218" s="268" t="s">
        <v>19</v>
      </c>
      <c r="F218" s="269" t="s">
        <v>164</v>
      </c>
      <c r="G218" s="267"/>
      <c r="H218" s="270">
        <v>76.819999999999993</v>
      </c>
      <c r="I218" s="271"/>
      <c r="J218" s="267"/>
      <c r="K218" s="267"/>
      <c r="L218" s="272"/>
      <c r="M218" s="273"/>
      <c r="N218" s="274"/>
      <c r="O218" s="274"/>
      <c r="P218" s="274"/>
      <c r="Q218" s="274"/>
      <c r="R218" s="274"/>
      <c r="S218" s="274"/>
      <c r="T218" s="275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T218" s="276" t="s">
        <v>155</v>
      </c>
      <c r="AU218" s="276" t="s">
        <v>82</v>
      </c>
      <c r="AV218" s="16" t="s">
        <v>153</v>
      </c>
      <c r="AW218" s="16" t="s">
        <v>33</v>
      </c>
      <c r="AX218" s="16" t="s">
        <v>80</v>
      </c>
      <c r="AY218" s="276" t="s">
        <v>146</v>
      </c>
    </row>
    <row r="219" s="2" customFormat="1" ht="16.5" customHeight="1">
      <c r="A219" s="40"/>
      <c r="B219" s="41"/>
      <c r="C219" s="220" t="s">
        <v>343</v>
      </c>
      <c r="D219" s="220" t="s">
        <v>148</v>
      </c>
      <c r="E219" s="221" t="s">
        <v>669</v>
      </c>
      <c r="F219" s="222" t="s">
        <v>670</v>
      </c>
      <c r="G219" s="223" t="s">
        <v>228</v>
      </c>
      <c r="H219" s="224">
        <v>6.46</v>
      </c>
      <c r="I219" s="225"/>
      <c r="J219" s="226">
        <f>ROUND(I219*H219,2)</f>
        <v>0</v>
      </c>
      <c r="K219" s="222" t="s">
        <v>152</v>
      </c>
      <c r="L219" s="46"/>
      <c r="M219" s="227" t="s">
        <v>19</v>
      </c>
      <c r="N219" s="228" t="s">
        <v>43</v>
      </c>
      <c r="O219" s="86"/>
      <c r="P219" s="229">
        <f>O219*H219</f>
        <v>0</v>
      </c>
      <c r="Q219" s="229">
        <v>0</v>
      </c>
      <c r="R219" s="229">
        <f>Q219*H219</f>
        <v>0</v>
      </c>
      <c r="S219" s="229">
        <v>0</v>
      </c>
      <c r="T219" s="230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31" t="s">
        <v>153</v>
      </c>
      <c r="AT219" s="231" t="s">
        <v>148</v>
      </c>
      <c r="AU219" s="231" t="s">
        <v>82</v>
      </c>
      <c r="AY219" s="19" t="s">
        <v>146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19" t="s">
        <v>80</v>
      </c>
      <c r="BK219" s="232">
        <f>ROUND(I219*H219,2)</f>
        <v>0</v>
      </c>
      <c r="BL219" s="19" t="s">
        <v>153</v>
      </c>
      <c r="BM219" s="231" t="s">
        <v>671</v>
      </c>
    </row>
    <row r="220" s="13" customFormat="1">
      <c r="A220" s="13"/>
      <c r="B220" s="233"/>
      <c r="C220" s="234"/>
      <c r="D220" s="235" t="s">
        <v>155</v>
      </c>
      <c r="E220" s="236" t="s">
        <v>19</v>
      </c>
      <c r="F220" s="237" t="s">
        <v>589</v>
      </c>
      <c r="G220" s="234"/>
      <c r="H220" s="236" t="s">
        <v>19</v>
      </c>
      <c r="I220" s="238"/>
      <c r="J220" s="234"/>
      <c r="K220" s="234"/>
      <c r="L220" s="239"/>
      <c r="M220" s="240"/>
      <c r="N220" s="241"/>
      <c r="O220" s="241"/>
      <c r="P220" s="241"/>
      <c r="Q220" s="241"/>
      <c r="R220" s="241"/>
      <c r="S220" s="241"/>
      <c r="T220" s="24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3" t="s">
        <v>155</v>
      </c>
      <c r="AU220" s="243" t="s">
        <v>82</v>
      </c>
      <c r="AV220" s="13" t="s">
        <v>80</v>
      </c>
      <c r="AW220" s="13" t="s">
        <v>33</v>
      </c>
      <c r="AX220" s="13" t="s">
        <v>72</v>
      </c>
      <c r="AY220" s="243" t="s">
        <v>146</v>
      </c>
    </row>
    <row r="221" s="14" customFormat="1">
      <c r="A221" s="14"/>
      <c r="B221" s="244"/>
      <c r="C221" s="245"/>
      <c r="D221" s="235" t="s">
        <v>155</v>
      </c>
      <c r="E221" s="246" t="s">
        <v>19</v>
      </c>
      <c r="F221" s="247" t="s">
        <v>672</v>
      </c>
      <c r="G221" s="245"/>
      <c r="H221" s="248">
        <v>6.46</v>
      </c>
      <c r="I221" s="249"/>
      <c r="J221" s="245"/>
      <c r="K221" s="245"/>
      <c r="L221" s="250"/>
      <c r="M221" s="251"/>
      <c r="N221" s="252"/>
      <c r="O221" s="252"/>
      <c r="P221" s="252"/>
      <c r="Q221" s="252"/>
      <c r="R221" s="252"/>
      <c r="S221" s="252"/>
      <c r="T221" s="25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4" t="s">
        <v>155</v>
      </c>
      <c r="AU221" s="254" t="s">
        <v>82</v>
      </c>
      <c r="AV221" s="14" t="s">
        <v>82</v>
      </c>
      <c r="AW221" s="14" t="s">
        <v>33</v>
      </c>
      <c r="AX221" s="14" t="s">
        <v>72</v>
      </c>
      <c r="AY221" s="254" t="s">
        <v>146</v>
      </c>
    </row>
    <row r="222" s="16" customFormat="1">
      <c r="A222" s="16"/>
      <c r="B222" s="266"/>
      <c r="C222" s="267"/>
      <c r="D222" s="235" t="s">
        <v>155</v>
      </c>
      <c r="E222" s="268" t="s">
        <v>19</v>
      </c>
      <c r="F222" s="269" t="s">
        <v>164</v>
      </c>
      <c r="G222" s="267"/>
      <c r="H222" s="270">
        <v>6.46</v>
      </c>
      <c r="I222" s="271"/>
      <c r="J222" s="267"/>
      <c r="K222" s="267"/>
      <c r="L222" s="272"/>
      <c r="M222" s="273"/>
      <c r="N222" s="274"/>
      <c r="O222" s="274"/>
      <c r="P222" s="274"/>
      <c r="Q222" s="274"/>
      <c r="R222" s="274"/>
      <c r="S222" s="274"/>
      <c r="T222" s="275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T222" s="276" t="s">
        <v>155</v>
      </c>
      <c r="AU222" s="276" t="s">
        <v>82</v>
      </c>
      <c r="AV222" s="16" t="s">
        <v>153</v>
      </c>
      <c r="AW222" s="16" t="s">
        <v>33</v>
      </c>
      <c r="AX222" s="16" t="s">
        <v>80</v>
      </c>
      <c r="AY222" s="276" t="s">
        <v>146</v>
      </c>
    </row>
    <row r="223" s="2" customFormat="1" ht="24" customHeight="1">
      <c r="A223" s="40"/>
      <c r="B223" s="41"/>
      <c r="C223" s="220" t="s">
        <v>347</v>
      </c>
      <c r="D223" s="220" t="s">
        <v>148</v>
      </c>
      <c r="E223" s="221" t="s">
        <v>673</v>
      </c>
      <c r="F223" s="222" t="s">
        <v>674</v>
      </c>
      <c r="G223" s="223" t="s">
        <v>228</v>
      </c>
      <c r="H223" s="224">
        <v>3.1379999999999999</v>
      </c>
      <c r="I223" s="225"/>
      <c r="J223" s="226">
        <f>ROUND(I223*H223,2)</f>
        <v>0</v>
      </c>
      <c r="K223" s="222" t="s">
        <v>152</v>
      </c>
      <c r="L223" s="46"/>
      <c r="M223" s="227" t="s">
        <v>19</v>
      </c>
      <c r="N223" s="228" t="s">
        <v>43</v>
      </c>
      <c r="O223" s="86"/>
      <c r="P223" s="229">
        <f>O223*H223</f>
        <v>0</v>
      </c>
      <c r="Q223" s="229">
        <v>0</v>
      </c>
      <c r="R223" s="229">
        <f>Q223*H223</f>
        <v>0</v>
      </c>
      <c r="S223" s="229">
        <v>0</v>
      </c>
      <c r="T223" s="230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31" t="s">
        <v>153</v>
      </c>
      <c r="AT223" s="231" t="s">
        <v>148</v>
      </c>
      <c r="AU223" s="231" t="s">
        <v>82</v>
      </c>
      <c r="AY223" s="19" t="s">
        <v>146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19" t="s">
        <v>80</v>
      </c>
      <c r="BK223" s="232">
        <f>ROUND(I223*H223,2)</f>
        <v>0</v>
      </c>
      <c r="BL223" s="19" t="s">
        <v>153</v>
      </c>
      <c r="BM223" s="231" t="s">
        <v>675</v>
      </c>
    </row>
    <row r="224" s="14" customFormat="1">
      <c r="A224" s="14"/>
      <c r="B224" s="244"/>
      <c r="C224" s="245"/>
      <c r="D224" s="235" t="s">
        <v>155</v>
      </c>
      <c r="E224" s="246" t="s">
        <v>19</v>
      </c>
      <c r="F224" s="247" t="s">
        <v>575</v>
      </c>
      <c r="G224" s="245"/>
      <c r="H224" s="248">
        <v>3.1379999999999999</v>
      </c>
      <c r="I224" s="249"/>
      <c r="J224" s="245"/>
      <c r="K224" s="245"/>
      <c r="L224" s="250"/>
      <c r="M224" s="251"/>
      <c r="N224" s="252"/>
      <c r="O224" s="252"/>
      <c r="P224" s="252"/>
      <c r="Q224" s="252"/>
      <c r="R224" s="252"/>
      <c r="S224" s="252"/>
      <c r="T224" s="25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4" t="s">
        <v>155</v>
      </c>
      <c r="AU224" s="254" t="s">
        <v>82</v>
      </c>
      <c r="AV224" s="14" t="s">
        <v>82</v>
      </c>
      <c r="AW224" s="14" t="s">
        <v>33</v>
      </c>
      <c r="AX224" s="14" t="s">
        <v>72</v>
      </c>
      <c r="AY224" s="254" t="s">
        <v>146</v>
      </c>
    </row>
    <row r="225" s="16" customFormat="1">
      <c r="A225" s="16"/>
      <c r="B225" s="266"/>
      <c r="C225" s="267"/>
      <c r="D225" s="235" t="s">
        <v>155</v>
      </c>
      <c r="E225" s="268" t="s">
        <v>19</v>
      </c>
      <c r="F225" s="269" t="s">
        <v>164</v>
      </c>
      <c r="G225" s="267"/>
      <c r="H225" s="270">
        <v>3.1379999999999999</v>
      </c>
      <c r="I225" s="271"/>
      <c r="J225" s="267"/>
      <c r="K225" s="267"/>
      <c r="L225" s="272"/>
      <c r="M225" s="273"/>
      <c r="N225" s="274"/>
      <c r="O225" s="274"/>
      <c r="P225" s="274"/>
      <c r="Q225" s="274"/>
      <c r="R225" s="274"/>
      <c r="S225" s="274"/>
      <c r="T225" s="275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76" t="s">
        <v>155</v>
      </c>
      <c r="AU225" s="276" t="s">
        <v>82</v>
      </c>
      <c r="AV225" s="16" t="s">
        <v>153</v>
      </c>
      <c r="AW225" s="16" t="s">
        <v>33</v>
      </c>
      <c r="AX225" s="16" t="s">
        <v>80</v>
      </c>
      <c r="AY225" s="276" t="s">
        <v>146</v>
      </c>
    </row>
    <row r="226" s="2" customFormat="1" ht="16.5" customHeight="1">
      <c r="A226" s="40"/>
      <c r="B226" s="41"/>
      <c r="C226" s="220" t="s">
        <v>352</v>
      </c>
      <c r="D226" s="220" t="s">
        <v>148</v>
      </c>
      <c r="E226" s="221" t="s">
        <v>676</v>
      </c>
      <c r="F226" s="222" t="s">
        <v>677</v>
      </c>
      <c r="G226" s="223" t="s">
        <v>228</v>
      </c>
      <c r="H226" s="224">
        <v>9.4130000000000003</v>
      </c>
      <c r="I226" s="225"/>
      <c r="J226" s="226">
        <f>ROUND(I226*H226,2)</f>
        <v>0</v>
      </c>
      <c r="K226" s="222" t="s">
        <v>152</v>
      </c>
      <c r="L226" s="46"/>
      <c r="M226" s="227" t="s">
        <v>19</v>
      </c>
      <c r="N226" s="228" t="s">
        <v>43</v>
      </c>
      <c r="O226" s="86"/>
      <c r="P226" s="229">
        <f>O226*H226</f>
        <v>0</v>
      </c>
      <c r="Q226" s="229">
        <v>0</v>
      </c>
      <c r="R226" s="229">
        <f>Q226*H226</f>
        <v>0</v>
      </c>
      <c r="S226" s="229">
        <v>0</v>
      </c>
      <c r="T226" s="230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31" t="s">
        <v>153</v>
      </c>
      <c r="AT226" s="231" t="s">
        <v>148</v>
      </c>
      <c r="AU226" s="231" t="s">
        <v>82</v>
      </c>
      <c r="AY226" s="19" t="s">
        <v>146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19" t="s">
        <v>80</v>
      </c>
      <c r="BK226" s="232">
        <f>ROUND(I226*H226,2)</f>
        <v>0</v>
      </c>
      <c r="BL226" s="19" t="s">
        <v>153</v>
      </c>
      <c r="BM226" s="231" t="s">
        <v>678</v>
      </c>
    </row>
    <row r="227" s="14" customFormat="1">
      <c r="A227" s="14"/>
      <c r="B227" s="244"/>
      <c r="C227" s="245"/>
      <c r="D227" s="235" t="s">
        <v>155</v>
      </c>
      <c r="E227" s="246" t="s">
        <v>19</v>
      </c>
      <c r="F227" s="247" t="s">
        <v>679</v>
      </c>
      <c r="G227" s="245"/>
      <c r="H227" s="248">
        <v>9.4130000000000003</v>
      </c>
      <c r="I227" s="249"/>
      <c r="J227" s="245"/>
      <c r="K227" s="245"/>
      <c r="L227" s="250"/>
      <c r="M227" s="251"/>
      <c r="N227" s="252"/>
      <c r="O227" s="252"/>
      <c r="P227" s="252"/>
      <c r="Q227" s="252"/>
      <c r="R227" s="252"/>
      <c r="S227" s="252"/>
      <c r="T227" s="25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4" t="s">
        <v>155</v>
      </c>
      <c r="AU227" s="254" t="s">
        <v>82</v>
      </c>
      <c r="AV227" s="14" t="s">
        <v>82</v>
      </c>
      <c r="AW227" s="14" t="s">
        <v>33</v>
      </c>
      <c r="AX227" s="14" t="s">
        <v>72</v>
      </c>
      <c r="AY227" s="254" t="s">
        <v>146</v>
      </c>
    </row>
    <row r="228" s="16" customFormat="1">
      <c r="A228" s="16"/>
      <c r="B228" s="266"/>
      <c r="C228" s="267"/>
      <c r="D228" s="235" t="s">
        <v>155</v>
      </c>
      <c r="E228" s="268" t="s">
        <v>19</v>
      </c>
      <c r="F228" s="269" t="s">
        <v>164</v>
      </c>
      <c r="G228" s="267"/>
      <c r="H228" s="270">
        <v>9.4130000000000003</v>
      </c>
      <c r="I228" s="271"/>
      <c r="J228" s="267"/>
      <c r="K228" s="267"/>
      <c r="L228" s="272"/>
      <c r="M228" s="273"/>
      <c r="N228" s="274"/>
      <c r="O228" s="274"/>
      <c r="P228" s="274"/>
      <c r="Q228" s="274"/>
      <c r="R228" s="274"/>
      <c r="S228" s="274"/>
      <c r="T228" s="275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76" t="s">
        <v>155</v>
      </c>
      <c r="AU228" s="276" t="s">
        <v>82</v>
      </c>
      <c r="AV228" s="16" t="s">
        <v>153</v>
      </c>
      <c r="AW228" s="16" t="s">
        <v>33</v>
      </c>
      <c r="AX228" s="16" t="s">
        <v>80</v>
      </c>
      <c r="AY228" s="276" t="s">
        <v>146</v>
      </c>
    </row>
    <row r="229" s="2" customFormat="1" ht="24" customHeight="1">
      <c r="A229" s="40"/>
      <c r="B229" s="41"/>
      <c r="C229" s="220" t="s">
        <v>360</v>
      </c>
      <c r="D229" s="220" t="s">
        <v>148</v>
      </c>
      <c r="E229" s="221" t="s">
        <v>680</v>
      </c>
      <c r="F229" s="222" t="s">
        <v>681</v>
      </c>
      <c r="G229" s="223" t="s">
        <v>228</v>
      </c>
      <c r="H229" s="224">
        <v>6.2750000000000004</v>
      </c>
      <c r="I229" s="225"/>
      <c r="J229" s="226">
        <f>ROUND(I229*H229,2)</f>
        <v>0</v>
      </c>
      <c r="K229" s="222" t="s">
        <v>152</v>
      </c>
      <c r="L229" s="46"/>
      <c r="M229" s="227" t="s">
        <v>19</v>
      </c>
      <c r="N229" s="228" t="s">
        <v>43</v>
      </c>
      <c r="O229" s="86"/>
      <c r="P229" s="229">
        <f>O229*H229</f>
        <v>0</v>
      </c>
      <c r="Q229" s="229">
        <v>0</v>
      </c>
      <c r="R229" s="229">
        <f>Q229*H229</f>
        <v>0</v>
      </c>
      <c r="S229" s="229">
        <v>0</v>
      </c>
      <c r="T229" s="230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31" t="s">
        <v>153</v>
      </c>
      <c r="AT229" s="231" t="s">
        <v>148</v>
      </c>
      <c r="AU229" s="231" t="s">
        <v>82</v>
      </c>
      <c r="AY229" s="19" t="s">
        <v>146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9" t="s">
        <v>80</v>
      </c>
      <c r="BK229" s="232">
        <f>ROUND(I229*H229,2)</f>
        <v>0</v>
      </c>
      <c r="BL229" s="19" t="s">
        <v>153</v>
      </c>
      <c r="BM229" s="231" t="s">
        <v>682</v>
      </c>
    </row>
    <row r="230" s="14" customFormat="1">
      <c r="A230" s="14"/>
      <c r="B230" s="244"/>
      <c r="C230" s="245"/>
      <c r="D230" s="235" t="s">
        <v>155</v>
      </c>
      <c r="E230" s="246" t="s">
        <v>19</v>
      </c>
      <c r="F230" s="247" t="s">
        <v>579</v>
      </c>
      <c r="G230" s="245"/>
      <c r="H230" s="248">
        <v>6.2750000000000004</v>
      </c>
      <c r="I230" s="249"/>
      <c r="J230" s="245"/>
      <c r="K230" s="245"/>
      <c r="L230" s="250"/>
      <c r="M230" s="251"/>
      <c r="N230" s="252"/>
      <c r="O230" s="252"/>
      <c r="P230" s="252"/>
      <c r="Q230" s="252"/>
      <c r="R230" s="252"/>
      <c r="S230" s="252"/>
      <c r="T230" s="25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4" t="s">
        <v>155</v>
      </c>
      <c r="AU230" s="254" t="s">
        <v>82</v>
      </c>
      <c r="AV230" s="14" t="s">
        <v>82</v>
      </c>
      <c r="AW230" s="14" t="s">
        <v>33</v>
      </c>
      <c r="AX230" s="14" t="s">
        <v>72</v>
      </c>
      <c r="AY230" s="254" t="s">
        <v>146</v>
      </c>
    </row>
    <row r="231" s="16" customFormat="1">
      <c r="A231" s="16"/>
      <c r="B231" s="266"/>
      <c r="C231" s="267"/>
      <c r="D231" s="235" t="s">
        <v>155</v>
      </c>
      <c r="E231" s="268" t="s">
        <v>19</v>
      </c>
      <c r="F231" s="269" t="s">
        <v>164</v>
      </c>
      <c r="G231" s="267"/>
      <c r="H231" s="270">
        <v>6.2750000000000004</v>
      </c>
      <c r="I231" s="271"/>
      <c r="J231" s="267"/>
      <c r="K231" s="267"/>
      <c r="L231" s="272"/>
      <c r="M231" s="273"/>
      <c r="N231" s="274"/>
      <c r="O231" s="274"/>
      <c r="P231" s="274"/>
      <c r="Q231" s="274"/>
      <c r="R231" s="274"/>
      <c r="S231" s="274"/>
      <c r="T231" s="275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T231" s="276" t="s">
        <v>155</v>
      </c>
      <c r="AU231" s="276" t="s">
        <v>82</v>
      </c>
      <c r="AV231" s="16" t="s">
        <v>153</v>
      </c>
      <c r="AW231" s="16" t="s">
        <v>33</v>
      </c>
      <c r="AX231" s="16" t="s">
        <v>80</v>
      </c>
      <c r="AY231" s="276" t="s">
        <v>146</v>
      </c>
    </row>
    <row r="232" s="2" customFormat="1" ht="36" customHeight="1">
      <c r="A232" s="40"/>
      <c r="B232" s="41"/>
      <c r="C232" s="220" t="s">
        <v>364</v>
      </c>
      <c r="D232" s="220" t="s">
        <v>148</v>
      </c>
      <c r="E232" s="221" t="s">
        <v>456</v>
      </c>
      <c r="F232" s="222" t="s">
        <v>457</v>
      </c>
      <c r="G232" s="223" t="s">
        <v>228</v>
      </c>
      <c r="H232" s="224">
        <v>76.819999999999993</v>
      </c>
      <c r="I232" s="225"/>
      <c r="J232" s="226">
        <f>ROUND(I232*H232,2)</f>
        <v>0</v>
      </c>
      <c r="K232" s="222" t="s">
        <v>152</v>
      </c>
      <c r="L232" s="46"/>
      <c r="M232" s="227" t="s">
        <v>19</v>
      </c>
      <c r="N232" s="228" t="s">
        <v>43</v>
      </c>
      <c r="O232" s="86"/>
      <c r="P232" s="229">
        <f>O232*H232</f>
        <v>0</v>
      </c>
      <c r="Q232" s="229">
        <v>0.084250000000000005</v>
      </c>
      <c r="R232" s="229">
        <f>Q232*H232</f>
        <v>6.4720849999999999</v>
      </c>
      <c r="S232" s="229">
        <v>0</v>
      </c>
      <c r="T232" s="230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31" t="s">
        <v>153</v>
      </c>
      <c r="AT232" s="231" t="s">
        <v>148</v>
      </c>
      <c r="AU232" s="231" t="s">
        <v>82</v>
      </c>
      <c r="AY232" s="19" t="s">
        <v>146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9" t="s">
        <v>80</v>
      </c>
      <c r="BK232" s="232">
        <f>ROUND(I232*H232,2)</f>
        <v>0</v>
      </c>
      <c r="BL232" s="19" t="s">
        <v>153</v>
      </c>
      <c r="BM232" s="231" t="s">
        <v>683</v>
      </c>
    </row>
    <row r="233" s="13" customFormat="1">
      <c r="A233" s="13"/>
      <c r="B233" s="233"/>
      <c r="C233" s="234"/>
      <c r="D233" s="235" t="s">
        <v>155</v>
      </c>
      <c r="E233" s="236" t="s">
        <v>19</v>
      </c>
      <c r="F233" s="237" t="s">
        <v>684</v>
      </c>
      <c r="G233" s="234"/>
      <c r="H233" s="236" t="s">
        <v>19</v>
      </c>
      <c r="I233" s="238"/>
      <c r="J233" s="234"/>
      <c r="K233" s="234"/>
      <c r="L233" s="239"/>
      <c r="M233" s="240"/>
      <c r="N233" s="241"/>
      <c r="O233" s="241"/>
      <c r="P233" s="241"/>
      <c r="Q233" s="241"/>
      <c r="R233" s="241"/>
      <c r="S233" s="241"/>
      <c r="T233" s="242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3" t="s">
        <v>155</v>
      </c>
      <c r="AU233" s="243" t="s">
        <v>82</v>
      </c>
      <c r="AV233" s="13" t="s">
        <v>80</v>
      </c>
      <c r="AW233" s="13" t="s">
        <v>33</v>
      </c>
      <c r="AX233" s="13" t="s">
        <v>72</v>
      </c>
      <c r="AY233" s="243" t="s">
        <v>146</v>
      </c>
    </row>
    <row r="234" s="13" customFormat="1">
      <c r="A234" s="13"/>
      <c r="B234" s="233"/>
      <c r="C234" s="234"/>
      <c r="D234" s="235" t="s">
        <v>155</v>
      </c>
      <c r="E234" s="236" t="s">
        <v>19</v>
      </c>
      <c r="F234" s="237" t="s">
        <v>592</v>
      </c>
      <c r="G234" s="234"/>
      <c r="H234" s="236" t="s">
        <v>19</v>
      </c>
      <c r="I234" s="238"/>
      <c r="J234" s="234"/>
      <c r="K234" s="234"/>
      <c r="L234" s="239"/>
      <c r="M234" s="240"/>
      <c r="N234" s="241"/>
      <c r="O234" s="241"/>
      <c r="P234" s="241"/>
      <c r="Q234" s="241"/>
      <c r="R234" s="241"/>
      <c r="S234" s="241"/>
      <c r="T234" s="242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3" t="s">
        <v>155</v>
      </c>
      <c r="AU234" s="243" t="s">
        <v>82</v>
      </c>
      <c r="AV234" s="13" t="s">
        <v>80</v>
      </c>
      <c r="AW234" s="13" t="s">
        <v>33</v>
      </c>
      <c r="AX234" s="13" t="s">
        <v>72</v>
      </c>
      <c r="AY234" s="243" t="s">
        <v>146</v>
      </c>
    </row>
    <row r="235" s="14" customFormat="1">
      <c r="A235" s="14"/>
      <c r="B235" s="244"/>
      <c r="C235" s="245"/>
      <c r="D235" s="235" t="s">
        <v>155</v>
      </c>
      <c r="E235" s="246" t="s">
        <v>19</v>
      </c>
      <c r="F235" s="247" t="s">
        <v>665</v>
      </c>
      <c r="G235" s="245"/>
      <c r="H235" s="248">
        <v>2.02</v>
      </c>
      <c r="I235" s="249"/>
      <c r="J235" s="245"/>
      <c r="K235" s="245"/>
      <c r="L235" s="250"/>
      <c r="M235" s="251"/>
      <c r="N235" s="252"/>
      <c r="O235" s="252"/>
      <c r="P235" s="252"/>
      <c r="Q235" s="252"/>
      <c r="R235" s="252"/>
      <c r="S235" s="252"/>
      <c r="T235" s="25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4" t="s">
        <v>155</v>
      </c>
      <c r="AU235" s="254" t="s">
        <v>82</v>
      </c>
      <c r="AV235" s="14" t="s">
        <v>82</v>
      </c>
      <c r="AW235" s="14" t="s">
        <v>33</v>
      </c>
      <c r="AX235" s="14" t="s">
        <v>72</v>
      </c>
      <c r="AY235" s="254" t="s">
        <v>146</v>
      </c>
    </row>
    <row r="236" s="13" customFormat="1">
      <c r="A236" s="13"/>
      <c r="B236" s="233"/>
      <c r="C236" s="234"/>
      <c r="D236" s="235" t="s">
        <v>155</v>
      </c>
      <c r="E236" s="236" t="s">
        <v>19</v>
      </c>
      <c r="F236" s="237" t="s">
        <v>589</v>
      </c>
      <c r="G236" s="234"/>
      <c r="H236" s="236" t="s">
        <v>19</v>
      </c>
      <c r="I236" s="238"/>
      <c r="J236" s="234"/>
      <c r="K236" s="234"/>
      <c r="L236" s="239"/>
      <c r="M236" s="240"/>
      <c r="N236" s="241"/>
      <c r="O236" s="241"/>
      <c r="P236" s="241"/>
      <c r="Q236" s="241"/>
      <c r="R236" s="241"/>
      <c r="S236" s="241"/>
      <c r="T236" s="242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3" t="s">
        <v>155</v>
      </c>
      <c r="AU236" s="243" t="s">
        <v>82</v>
      </c>
      <c r="AV236" s="13" t="s">
        <v>80</v>
      </c>
      <c r="AW236" s="13" t="s">
        <v>33</v>
      </c>
      <c r="AX236" s="13" t="s">
        <v>72</v>
      </c>
      <c r="AY236" s="243" t="s">
        <v>146</v>
      </c>
    </row>
    <row r="237" s="14" customFormat="1">
      <c r="A237" s="14"/>
      <c r="B237" s="244"/>
      <c r="C237" s="245"/>
      <c r="D237" s="235" t="s">
        <v>155</v>
      </c>
      <c r="E237" s="246" t="s">
        <v>19</v>
      </c>
      <c r="F237" s="247" t="s">
        <v>668</v>
      </c>
      <c r="G237" s="245"/>
      <c r="H237" s="248">
        <v>1.7</v>
      </c>
      <c r="I237" s="249"/>
      <c r="J237" s="245"/>
      <c r="K237" s="245"/>
      <c r="L237" s="250"/>
      <c r="M237" s="251"/>
      <c r="N237" s="252"/>
      <c r="O237" s="252"/>
      <c r="P237" s="252"/>
      <c r="Q237" s="252"/>
      <c r="R237" s="252"/>
      <c r="S237" s="252"/>
      <c r="T237" s="253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54" t="s">
        <v>155</v>
      </c>
      <c r="AU237" s="254" t="s">
        <v>82</v>
      </c>
      <c r="AV237" s="14" t="s">
        <v>82</v>
      </c>
      <c r="AW237" s="14" t="s">
        <v>33</v>
      </c>
      <c r="AX237" s="14" t="s">
        <v>72</v>
      </c>
      <c r="AY237" s="254" t="s">
        <v>146</v>
      </c>
    </row>
    <row r="238" s="15" customFormat="1">
      <c r="A238" s="15"/>
      <c r="B238" s="255"/>
      <c r="C238" s="256"/>
      <c r="D238" s="235" t="s">
        <v>155</v>
      </c>
      <c r="E238" s="257" t="s">
        <v>19</v>
      </c>
      <c r="F238" s="258" t="s">
        <v>159</v>
      </c>
      <c r="G238" s="256"/>
      <c r="H238" s="259">
        <v>3.7200000000000002</v>
      </c>
      <c r="I238" s="260"/>
      <c r="J238" s="256"/>
      <c r="K238" s="256"/>
      <c r="L238" s="261"/>
      <c r="M238" s="262"/>
      <c r="N238" s="263"/>
      <c r="O238" s="263"/>
      <c r="P238" s="263"/>
      <c r="Q238" s="263"/>
      <c r="R238" s="263"/>
      <c r="S238" s="263"/>
      <c r="T238" s="264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65" t="s">
        <v>155</v>
      </c>
      <c r="AU238" s="265" t="s">
        <v>82</v>
      </c>
      <c r="AV238" s="15" t="s">
        <v>160</v>
      </c>
      <c r="AW238" s="15" t="s">
        <v>33</v>
      </c>
      <c r="AX238" s="15" t="s">
        <v>72</v>
      </c>
      <c r="AY238" s="265" t="s">
        <v>146</v>
      </c>
    </row>
    <row r="239" s="13" customFormat="1">
      <c r="A239" s="13"/>
      <c r="B239" s="233"/>
      <c r="C239" s="234"/>
      <c r="D239" s="235" t="s">
        <v>155</v>
      </c>
      <c r="E239" s="236" t="s">
        <v>19</v>
      </c>
      <c r="F239" s="237" t="s">
        <v>685</v>
      </c>
      <c r="G239" s="234"/>
      <c r="H239" s="236" t="s">
        <v>19</v>
      </c>
      <c r="I239" s="238"/>
      <c r="J239" s="234"/>
      <c r="K239" s="234"/>
      <c r="L239" s="239"/>
      <c r="M239" s="240"/>
      <c r="N239" s="241"/>
      <c r="O239" s="241"/>
      <c r="P239" s="241"/>
      <c r="Q239" s="241"/>
      <c r="R239" s="241"/>
      <c r="S239" s="241"/>
      <c r="T239" s="24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3" t="s">
        <v>155</v>
      </c>
      <c r="AU239" s="243" t="s">
        <v>82</v>
      </c>
      <c r="AV239" s="13" t="s">
        <v>80</v>
      </c>
      <c r="AW239" s="13" t="s">
        <v>33</v>
      </c>
      <c r="AX239" s="13" t="s">
        <v>72</v>
      </c>
      <c r="AY239" s="243" t="s">
        <v>146</v>
      </c>
    </row>
    <row r="240" s="13" customFormat="1">
      <c r="A240" s="13"/>
      <c r="B240" s="233"/>
      <c r="C240" s="234"/>
      <c r="D240" s="235" t="s">
        <v>155</v>
      </c>
      <c r="E240" s="236" t="s">
        <v>19</v>
      </c>
      <c r="F240" s="237" t="s">
        <v>592</v>
      </c>
      <c r="G240" s="234"/>
      <c r="H240" s="236" t="s">
        <v>19</v>
      </c>
      <c r="I240" s="238"/>
      <c r="J240" s="234"/>
      <c r="K240" s="234"/>
      <c r="L240" s="239"/>
      <c r="M240" s="240"/>
      <c r="N240" s="241"/>
      <c r="O240" s="241"/>
      <c r="P240" s="241"/>
      <c r="Q240" s="241"/>
      <c r="R240" s="241"/>
      <c r="S240" s="241"/>
      <c r="T240" s="242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3" t="s">
        <v>155</v>
      </c>
      <c r="AU240" s="243" t="s">
        <v>82</v>
      </c>
      <c r="AV240" s="13" t="s">
        <v>80</v>
      </c>
      <c r="AW240" s="13" t="s">
        <v>33</v>
      </c>
      <c r="AX240" s="13" t="s">
        <v>72</v>
      </c>
      <c r="AY240" s="243" t="s">
        <v>146</v>
      </c>
    </row>
    <row r="241" s="14" customFormat="1">
      <c r="A241" s="14"/>
      <c r="B241" s="244"/>
      <c r="C241" s="245"/>
      <c r="D241" s="235" t="s">
        <v>155</v>
      </c>
      <c r="E241" s="246" t="s">
        <v>19</v>
      </c>
      <c r="F241" s="247" t="s">
        <v>666</v>
      </c>
      <c r="G241" s="245"/>
      <c r="H241" s="248">
        <v>2.3999999999999999</v>
      </c>
      <c r="I241" s="249"/>
      <c r="J241" s="245"/>
      <c r="K241" s="245"/>
      <c r="L241" s="250"/>
      <c r="M241" s="251"/>
      <c r="N241" s="252"/>
      <c r="O241" s="252"/>
      <c r="P241" s="252"/>
      <c r="Q241" s="252"/>
      <c r="R241" s="252"/>
      <c r="S241" s="252"/>
      <c r="T241" s="25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4" t="s">
        <v>155</v>
      </c>
      <c r="AU241" s="254" t="s">
        <v>82</v>
      </c>
      <c r="AV241" s="14" t="s">
        <v>82</v>
      </c>
      <c r="AW241" s="14" t="s">
        <v>33</v>
      </c>
      <c r="AX241" s="14" t="s">
        <v>72</v>
      </c>
      <c r="AY241" s="254" t="s">
        <v>146</v>
      </c>
    </row>
    <row r="242" s="13" customFormat="1">
      <c r="A242" s="13"/>
      <c r="B242" s="233"/>
      <c r="C242" s="234"/>
      <c r="D242" s="235" t="s">
        <v>155</v>
      </c>
      <c r="E242" s="236" t="s">
        <v>19</v>
      </c>
      <c r="F242" s="237" t="s">
        <v>589</v>
      </c>
      <c r="G242" s="234"/>
      <c r="H242" s="236" t="s">
        <v>19</v>
      </c>
      <c r="I242" s="238"/>
      <c r="J242" s="234"/>
      <c r="K242" s="234"/>
      <c r="L242" s="239"/>
      <c r="M242" s="240"/>
      <c r="N242" s="241"/>
      <c r="O242" s="241"/>
      <c r="P242" s="241"/>
      <c r="Q242" s="241"/>
      <c r="R242" s="241"/>
      <c r="S242" s="241"/>
      <c r="T242" s="242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3" t="s">
        <v>155</v>
      </c>
      <c r="AU242" s="243" t="s">
        <v>82</v>
      </c>
      <c r="AV242" s="13" t="s">
        <v>80</v>
      </c>
      <c r="AW242" s="13" t="s">
        <v>33</v>
      </c>
      <c r="AX242" s="13" t="s">
        <v>72</v>
      </c>
      <c r="AY242" s="243" t="s">
        <v>146</v>
      </c>
    </row>
    <row r="243" s="14" customFormat="1">
      <c r="A243" s="14"/>
      <c r="B243" s="244"/>
      <c r="C243" s="245"/>
      <c r="D243" s="235" t="s">
        <v>155</v>
      </c>
      <c r="E243" s="246" t="s">
        <v>19</v>
      </c>
      <c r="F243" s="247" t="s">
        <v>666</v>
      </c>
      <c r="G243" s="245"/>
      <c r="H243" s="248">
        <v>2.3999999999999999</v>
      </c>
      <c r="I243" s="249"/>
      <c r="J243" s="245"/>
      <c r="K243" s="245"/>
      <c r="L243" s="250"/>
      <c r="M243" s="251"/>
      <c r="N243" s="252"/>
      <c r="O243" s="252"/>
      <c r="P243" s="252"/>
      <c r="Q243" s="252"/>
      <c r="R243" s="252"/>
      <c r="S243" s="252"/>
      <c r="T243" s="253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4" t="s">
        <v>155</v>
      </c>
      <c r="AU243" s="254" t="s">
        <v>82</v>
      </c>
      <c r="AV243" s="14" t="s">
        <v>82</v>
      </c>
      <c r="AW243" s="14" t="s">
        <v>33</v>
      </c>
      <c r="AX243" s="14" t="s">
        <v>72</v>
      </c>
      <c r="AY243" s="254" t="s">
        <v>146</v>
      </c>
    </row>
    <row r="244" s="15" customFormat="1">
      <c r="A244" s="15"/>
      <c r="B244" s="255"/>
      <c r="C244" s="256"/>
      <c r="D244" s="235" t="s">
        <v>155</v>
      </c>
      <c r="E244" s="257" t="s">
        <v>19</v>
      </c>
      <c r="F244" s="258" t="s">
        <v>159</v>
      </c>
      <c r="G244" s="256"/>
      <c r="H244" s="259">
        <v>4.7999999999999998</v>
      </c>
      <c r="I244" s="260"/>
      <c r="J244" s="256"/>
      <c r="K244" s="256"/>
      <c r="L244" s="261"/>
      <c r="M244" s="262"/>
      <c r="N244" s="263"/>
      <c r="O244" s="263"/>
      <c r="P244" s="263"/>
      <c r="Q244" s="263"/>
      <c r="R244" s="263"/>
      <c r="S244" s="263"/>
      <c r="T244" s="264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65" t="s">
        <v>155</v>
      </c>
      <c r="AU244" s="265" t="s">
        <v>82</v>
      </c>
      <c r="AV244" s="15" t="s">
        <v>160</v>
      </c>
      <c r="AW244" s="15" t="s">
        <v>33</v>
      </c>
      <c r="AX244" s="15" t="s">
        <v>72</v>
      </c>
      <c r="AY244" s="265" t="s">
        <v>146</v>
      </c>
    </row>
    <row r="245" s="13" customFormat="1">
      <c r="A245" s="13"/>
      <c r="B245" s="233"/>
      <c r="C245" s="234"/>
      <c r="D245" s="235" t="s">
        <v>155</v>
      </c>
      <c r="E245" s="236" t="s">
        <v>19</v>
      </c>
      <c r="F245" s="237" t="s">
        <v>444</v>
      </c>
      <c r="G245" s="234"/>
      <c r="H245" s="236" t="s">
        <v>19</v>
      </c>
      <c r="I245" s="238"/>
      <c r="J245" s="234"/>
      <c r="K245" s="234"/>
      <c r="L245" s="239"/>
      <c r="M245" s="240"/>
      <c r="N245" s="241"/>
      <c r="O245" s="241"/>
      <c r="P245" s="241"/>
      <c r="Q245" s="241"/>
      <c r="R245" s="241"/>
      <c r="S245" s="241"/>
      <c r="T245" s="24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3" t="s">
        <v>155</v>
      </c>
      <c r="AU245" s="243" t="s">
        <v>82</v>
      </c>
      <c r="AV245" s="13" t="s">
        <v>80</v>
      </c>
      <c r="AW245" s="13" t="s">
        <v>33</v>
      </c>
      <c r="AX245" s="13" t="s">
        <v>72</v>
      </c>
      <c r="AY245" s="243" t="s">
        <v>146</v>
      </c>
    </row>
    <row r="246" s="13" customFormat="1">
      <c r="A246" s="13"/>
      <c r="B246" s="233"/>
      <c r="C246" s="234"/>
      <c r="D246" s="235" t="s">
        <v>155</v>
      </c>
      <c r="E246" s="236" t="s">
        <v>19</v>
      </c>
      <c r="F246" s="237" t="s">
        <v>592</v>
      </c>
      <c r="G246" s="234"/>
      <c r="H246" s="236" t="s">
        <v>19</v>
      </c>
      <c r="I246" s="238"/>
      <c r="J246" s="234"/>
      <c r="K246" s="234"/>
      <c r="L246" s="239"/>
      <c r="M246" s="240"/>
      <c r="N246" s="241"/>
      <c r="O246" s="241"/>
      <c r="P246" s="241"/>
      <c r="Q246" s="241"/>
      <c r="R246" s="241"/>
      <c r="S246" s="241"/>
      <c r="T246" s="242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3" t="s">
        <v>155</v>
      </c>
      <c r="AU246" s="243" t="s">
        <v>82</v>
      </c>
      <c r="AV246" s="13" t="s">
        <v>80</v>
      </c>
      <c r="AW246" s="13" t="s">
        <v>33</v>
      </c>
      <c r="AX246" s="13" t="s">
        <v>72</v>
      </c>
      <c r="AY246" s="243" t="s">
        <v>146</v>
      </c>
    </row>
    <row r="247" s="14" customFormat="1">
      <c r="A247" s="14"/>
      <c r="B247" s="244"/>
      <c r="C247" s="245"/>
      <c r="D247" s="235" t="s">
        <v>155</v>
      </c>
      <c r="E247" s="246" t="s">
        <v>19</v>
      </c>
      <c r="F247" s="247" t="s">
        <v>664</v>
      </c>
      <c r="G247" s="245"/>
      <c r="H247" s="248">
        <v>26.629999999999999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155</v>
      </c>
      <c r="AU247" s="254" t="s">
        <v>82</v>
      </c>
      <c r="AV247" s="14" t="s">
        <v>82</v>
      </c>
      <c r="AW247" s="14" t="s">
        <v>33</v>
      </c>
      <c r="AX247" s="14" t="s">
        <v>72</v>
      </c>
      <c r="AY247" s="254" t="s">
        <v>146</v>
      </c>
    </row>
    <row r="248" s="13" customFormat="1">
      <c r="A248" s="13"/>
      <c r="B248" s="233"/>
      <c r="C248" s="234"/>
      <c r="D248" s="235" t="s">
        <v>155</v>
      </c>
      <c r="E248" s="236" t="s">
        <v>19</v>
      </c>
      <c r="F248" s="237" t="s">
        <v>589</v>
      </c>
      <c r="G248" s="234"/>
      <c r="H248" s="236" t="s">
        <v>19</v>
      </c>
      <c r="I248" s="238"/>
      <c r="J248" s="234"/>
      <c r="K248" s="234"/>
      <c r="L248" s="239"/>
      <c r="M248" s="240"/>
      <c r="N248" s="241"/>
      <c r="O248" s="241"/>
      <c r="P248" s="241"/>
      <c r="Q248" s="241"/>
      <c r="R248" s="241"/>
      <c r="S248" s="241"/>
      <c r="T248" s="242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3" t="s">
        <v>155</v>
      </c>
      <c r="AU248" s="243" t="s">
        <v>82</v>
      </c>
      <c r="AV248" s="13" t="s">
        <v>80</v>
      </c>
      <c r="AW248" s="13" t="s">
        <v>33</v>
      </c>
      <c r="AX248" s="13" t="s">
        <v>72</v>
      </c>
      <c r="AY248" s="243" t="s">
        <v>146</v>
      </c>
    </row>
    <row r="249" s="14" customFormat="1">
      <c r="A249" s="14"/>
      <c r="B249" s="244"/>
      <c r="C249" s="245"/>
      <c r="D249" s="235" t="s">
        <v>155</v>
      </c>
      <c r="E249" s="246" t="s">
        <v>19</v>
      </c>
      <c r="F249" s="247" t="s">
        <v>667</v>
      </c>
      <c r="G249" s="245"/>
      <c r="H249" s="248">
        <v>41.670000000000002</v>
      </c>
      <c r="I249" s="249"/>
      <c r="J249" s="245"/>
      <c r="K249" s="245"/>
      <c r="L249" s="250"/>
      <c r="M249" s="251"/>
      <c r="N249" s="252"/>
      <c r="O249" s="252"/>
      <c r="P249" s="252"/>
      <c r="Q249" s="252"/>
      <c r="R249" s="252"/>
      <c r="S249" s="252"/>
      <c r="T249" s="253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4" t="s">
        <v>155</v>
      </c>
      <c r="AU249" s="254" t="s">
        <v>82</v>
      </c>
      <c r="AV249" s="14" t="s">
        <v>82</v>
      </c>
      <c r="AW249" s="14" t="s">
        <v>33</v>
      </c>
      <c r="AX249" s="14" t="s">
        <v>72</v>
      </c>
      <c r="AY249" s="254" t="s">
        <v>146</v>
      </c>
    </row>
    <row r="250" s="15" customFormat="1">
      <c r="A250" s="15"/>
      <c r="B250" s="255"/>
      <c r="C250" s="256"/>
      <c r="D250" s="235" t="s">
        <v>155</v>
      </c>
      <c r="E250" s="257" t="s">
        <v>19</v>
      </c>
      <c r="F250" s="258" t="s">
        <v>159</v>
      </c>
      <c r="G250" s="256"/>
      <c r="H250" s="259">
        <v>68.299999999999997</v>
      </c>
      <c r="I250" s="260"/>
      <c r="J250" s="256"/>
      <c r="K250" s="256"/>
      <c r="L250" s="261"/>
      <c r="M250" s="262"/>
      <c r="N250" s="263"/>
      <c r="O250" s="263"/>
      <c r="P250" s="263"/>
      <c r="Q250" s="263"/>
      <c r="R250" s="263"/>
      <c r="S250" s="263"/>
      <c r="T250" s="264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65" t="s">
        <v>155</v>
      </c>
      <c r="AU250" s="265" t="s">
        <v>82</v>
      </c>
      <c r="AV250" s="15" t="s">
        <v>160</v>
      </c>
      <c r="AW250" s="15" t="s">
        <v>33</v>
      </c>
      <c r="AX250" s="15" t="s">
        <v>72</v>
      </c>
      <c r="AY250" s="265" t="s">
        <v>146</v>
      </c>
    </row>
    <row r="251" s="16" customFormat="1">
      <c r="A251" s="16"/>
      <c r="B251" s="266"/>
      <c r="C251" s="267"/>
      <c r="D251" s="235" t="s">
        <v>155</v>
      </c>
      <c r="E251" s="268" t="s">
        <v>19</v>
      </c>
      <c r="F251" s="269" t="s">
        <v>164</v>
      </c>
      <c r="G251" s="267"/>
      <c r="H251" s="270">
        <v>76.819999999999993</v>
      </c>
      <c r="I251" s="271"/>
      <c r="J251" s="267"/>
      <c r="K251" s="267"/>
      <c r="L251" s="272"/>
      <c r="M251" s="273"/>
      <c r="N251" s="274"/>
      <c r="O251" s="274"/>
      <c r="P251" s="274"/>
      <c r="Q251" s="274"/>
      <c r="R251" s="274"/>
      <c r="S251" s="274"/>
      <c r="T251" s="27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T251" s="276" t="s">
        <v>155</v>
      </c>
      <c r="AU251" s="276" t="s">
        <v>82</v>
      </c>
      <c r="AV251" s="16" t="s">
        <v>153</v>
      </c>
      <c r="AW251" s="16" t="s">
        <v>33</v>
      </c>
      <c r="AX251" s="16" t="s">
        <v>80</v>
      </c>
      <c r="AY251" s="276" t="s">
        <v>146</v>
      </c>
    </row>
    <row r="252" s="2" customFormat="1" ht="16.5" customHeight="1">
      <c r="A252" s="40"/>
      <c r="B252" s="41"/>
      <c r="C252" s="277" t="s">
        <v>371</v>
      </c>
      <c r="D252" s="277" t="s">
        <v>246</v>
      </c>
      <c r="E252" s="278" t="s">
        <v>686</v>
      </c>
      <c r="F252" s="279" t="s">
        <v>687</v>
      </c>
      <c r="G252" s="280" t="s">
        <v>228</v>
      </c>
      <c r="H252" s="281">
        <v>3.8319999999999999</v>
      </c>
      <c r="I252" s="282"/>
      <c r="J252" s="283">
        <f>ROUND(I252*H252,2)</f>
        <v>0</v>
      </c>
      <c r="K252" s="279" t="s">
        <v>152</v>
      </c>
      <c r="L252" s="284"/>
      <c r="M252" s="285" t="s">
        <v>19</v>
      </c>
      <c r="N252" s="286" t="s">
        <v>43</v>
      </c>
      <c r="O252" s="86"/>
      <c r="P252" s="229">
        <f>O252*H252</f>
        <v>0</v>
      </c>
      <c r="Q252" s="229">
        <v>0.13100000000000001</v>
      </c>
      <c r="R252" s="229">
        <f>Q252*H252</f>
        <v>0.50199199999999999</v>
      </c>
      <c r="S252" s="229">
        <v>0</v>
      </c>
      <c r="T252" s="230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31" t="s">
        <v>206</v>
      </c>
      <c r="AT252" s="231" t="s">
        <v>246</v>
      </c>
      <c r="AU252" s="231" t="s">
        <v>82</v>
      </c>
      <c r="AY252" s="19" t="s">
        <v>146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9" t="s">
        <v>80</v>
      </c>
      <c r="BK252" s="232">
        <f>ROUND(I252*H252,2)</f>
        <v>0</v>
      </c>
      <c r="BL252" s="19" t="s">
        <v>153</v>
      </c>
      <c r="BM252" s="231" t="s">
        <v>688</v>
      </c>
    </row>
    <row r="253" s="14" customFormat="1">
      <c r="A253" s="14"/>
      <c r="B253" s="244"/>
      <c r="C253" s="245"/>
      <c r="D253" s="235" t="s">
        <v>155</v>
      </c>
      <c r="E253" s="246" t="s">
        <v>19</v>
      </c>
      <c r="F253" s="247" t="s">
        <v>689</v>
      </c>
      <c r="G253" s="245"/>
      <c r="H253" s="248">
        <v>3.8319999999999999</v>
      </c>
      <c r="I253" s="249"/>
      <c r="J253" s="245"/>
      <c r="K253" s="245"/>
      <c r="L253" s="250"/>
      <c r="M253" s="251"/>
      <c r="N253" s="252"/>
      <c r="O253" s="252"/>
      <c r="P253" s="252"/>
      <c r="Q253" s="252"/>
      <c r="R253" s="252"/>
      <c r="S253" s="252"/>
      <c r="T253" s="253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4" t="s">
        <v>155</v>
      </c>
      <c r="AU253" s="254" t="s">
        <v>82</v>
      </c>
      <c r="AV253" s="14" t="s">
        <v>82</v>
      </c>
      <c r="AW253" s="14" t="s">
        <v>33</v>
      </c>
      <c r="AX253" s="14" t="s">
        <v>72</v>
      </c>
      <c r="AY253" s="254" t="s">
        <v>146</v>
      </c>
    </row>
    <row r="254" s="16" customFormat="1">
      <c r="A254" s="16"/>
      <c r="B254" s="266"/>
      <c r="C254" s="267"/>
      <c r="D254" s="235" t="s">
        <v>155</v>
      </c>
      <c r="E254" s="268" t="s">
        <v>19</v>
      </c>
      <c r="F254" s="269" t="s">
        <v>164</v>
      </c>
      <c r="G254" s="267"/>
      <c r="H254" s="270">
        <v>3.8319999999999999</v>
      </c>
      <c r="I254" s="271"/>
      <c r="J254" s="267"/>
      <c r="K254" s="267"/>
      <c r="L254" s="272"/>
      <c r="M254" s="273"/>
      <c r="N254" s="274"/>
      <c r="O254" s="274"/>
      <c r="P254" s="274"/>
      <c r="Q254" s="274"/>
      <c r="R254" s="274"/>
      <c r="S254" s="274"/>
      <c r="T254" s="27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T254" s="276" t="s">
        <v>155</v>
      </c>
      <c r="AU254" s="276" t="s">
        <v>82</v>
      </c>
      <c r="AV254" s="16" t="s">
        <v>153</v>
      </c>
      <c r="AW254" s="16" t="s">
        <v>33</v>
      </c>
      <c r="AX254" s="16" t="s">
        <v>80</v>
      </c>
      <c r="AY254" s="276" t="s">
        <v>146</v>
      </c>
    </row>
    <row r="255" s="2" customFormat="1" ht="16.5" customHeight="1">
      <c r="A255" s="40"/>
      <c r="B255" s="41"/>
      <c r="C255" s="277" t="s">
        <v>381</v>
      </c>
      <c r="D255" s="277" t="s">
        <v>246</v>
      </c>
      <c r="E255" s="278" t="s">
        <v>460</v>
      </c>
      <c r="F255" s="279" t="s">
        <v>461</v>
      </c>
      <c r="G255" s="280" t="s">
        <v>228</v>
      </c>
      <c r="H255" s="281">
        <v>70.349000000000004</v>
      </c>
      <c r="I255" s="282"/>
      <c r="J255" s="283">
        <f>ROUND(I255*H255,2)</f>
        <v>0</v>
      </c>
      <c r="K255" s="279" t="s">
        <v>152</v>
      </c>
      <c r="L255" s="284"/>
      <c r="M255" s="285" t="s">
        <v>19</v>
      </c>
      <c r="N255" s="286" t="s">
        <v>43</v>
      </c>
      <c r="O255" s="86"/>
      <c r="P255" s="229">
        <f>O255*H255</f>
        <v>0</v>
      </c>
      <c r="Q255" s="229">
        <v>0.13100000000000001</v>
      </c>
      <c r="R255" s="229">
        <f>Q255*H255</f>
        <v>9.215719</v>
      </c>
      <c r="S255" s="229">
        <v>0</v>
      </c>
      <c r="T255" s="230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31" t="s">
        <v>206</v>
      </c>
      <c r="AT255" s="231" t="s">
        <v>246</v>
      </c>
      <c r="AU255" s="231" t="s">
        <v>82</v>
      </c>
      <c r="AY255" s="19" t="s">
        <v>146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19" t="s">
        <v>80</v>
      </c>
      <c r="BK255" s="232">
        <f>ROUND(I255*H255,2)</f>
        <v>0</v>
      </c>
      <c r="BL255" s="19" t="s">
        <v>153</v>
      </c>
      <c r="BM255" s="231" t="s">
        <v>690</v>
      </c>
    </row>
    <row r="256" s="14" customFormat="1">
      <c r="A256" s="14"/>
      <c r="B256" s="244"/>
      <c r="C256" s="245"/>
      <c r="D256" s="235" t="s">
        <v>155</v>
      </c>
      <c r="E256" s="246" t="s">
        <v>19</v>
      </c>
      <c r="F256" s="247" t="s">
        <v>691</v>
      </c>
      <c r="G256" s="245"/>
      <c r="H256" s="248">
        <v>70.349000000000004</v>
      </c>
      <c r="I256" s="249"/>
      <c r="J256" s="245"/>
      <c r="K256" s="245"/>
      <c r="L256" s="250"/>
      <c r="M256" s="251"/>
      <c r="N256" s="252"/>
      <c r="O256" s="252"/>
      <c r="P256" s="252"/>
      <c r="Q256" s="252"/>
      <c r="R256" s="252"/>
      <c r="S256" s="252"/>
      <c r="T256" s="253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4" t="s">
        <v>155</v>
      </c>
      <c r="AU256" s="254" t="s">
        <v>82</v>
      </c>
      <c r="AV256" s="14" t="s">
        <v>82</v>
      </c>
      <c r="AW256" s="14" t="s">
        <v>33</v>
      </c>
      <c r="AX256" s="14" t="s">
        <v>72</v>
      </c>
      <c r="AY256" s="254" t="s">
        <v>146</v>
      </c>
    </row>
    <row r="257" s="16" customFormat="1">
      <c r="A257" s="16"/>
      <c r="B257" s="266"/>
      <c r="C257" s="267"/>
      <c r="D257" s="235" t="s">
        <v>155</v>
      </c>
      <c r="E257" s="268" t="s">
        <v>19</v>
      </c>
      <c r="F257" s="269" t="s">
        <v>164</v>
      </c>
      <c r="G257" s="267"/>
      <c r="H257" s="270">
        <v>70.349000000000004</v>
      </c>
      <c r="I257" s="271"/>
      <c r="J257" s="267"/>
      <c r="K257" s="267"/>
      <c r="L257" s="272"/>
      <c r="M257" s="273"/>
      <c r="N257" s="274"/>
      <c r="O257" s="274"/>
      <c r="P257" s="274"/>
      <c r="Q257" s="274"/>
      <c r="R257" s="274"/>
      <c r="S257" s="274"/>
      <c r="T257" s="27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T257" s="276" t="s">
        <v>155</v>
      </c>
      <c r="AU257" s="276" t="s">
        <v>82</v>
      </c>
      <c r="AV257" s="16" t="s">
        <v>153</v>
      </c>
      <c r="AW257" s="16" t="s">
        <v>33</v>
      </c>
      <c r="AX257" s="16" t="s">
        <v>80</v>
      </c>
      <c r="AY257" s="276" t="s">
        <v>146</v>
      </c>
    </row>
    <row r="258" s="2" customFormat="1" ht="16.5" customHeight="1">
      <c r="A258" s="40"/>
      <c r="B258" s="41"/>
      <c r="C258" s="277" t="s">
        <v>387</v>
      </c>
      <c r="D258" s="277" t="s">
        <v>246</v>
      </c>
      <c r="E258" s="278" t="s">
        <v>692</v>
      </c>
      <c r="F258" s="279" t="s">
        <v>693</v>
      </c>
      <c r="G258" s="280" t="s">
        <v>228</v>
      </c>
      <c r="H258" s="281">
        <v>4.944</v>
      </c>
      <c r="I258" s="282"/>
      <c r="J258" s="283">
        <f>ROUND(I258*H258,2)</f>
        <v>0</v>
      </c>
      <c r="K258" s="279" t="s">
        <v>152</v>
      </c>
      <c r="L258" s="284"/>
      <c r="M258" s="285" t="s">
        <v>19</v>
      </c>
      <c r="N258" s="286" t="s">
        <v>43</v>
      </c>
      <c r="O258" s="86"/>
      <c r="P258" s="229">
        <f>O258*H258</f>
        <v>0</v>
      </c>
      <c r="Q258" s="229">
        <v>0.13100000000000001</v>
      </c>
      <c r="R258" s="229">
        <f>Q258*H258</f>
        <v>0.64766400000000002</v>
      </c>
      <c r="S258" s="229">
        <v>0</v>
      </c>
      <c r="T258" s="230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31" t="s">
        <v>206</v>
      </c>
      <c r="AT258" s="231" t="s">
        <v>246</v>
      </c>
      <c r="AU258" s="231" t="s">
        <v>82</v>
      </c>
      <c r="AY258" s="19" t="s">
        <v>146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19" t="s">
        <v>80</v>
      </c>
      <c r="BK258" s="232">
        <f>ROUND(I258*H258,2)</f>
        <v>0</v>
      </c>
      <c r="BL258" s="19" t="s">
        <v>153</v>
      </c>
      <c r="BM258" s="231" t="s">
        <v>694</v>
      </c>
    </row>
    <row r="259" s="14" customFormat="1">
      <c r="A259" s="14"/>
      <c r="B259" s="244"/>
      <c r="C259" s="245"/>
      <c r="D259" s="235" t="s">
        <v>155</v>
      </c>
      <c r="E259" s="246" t="s">
        <v>19</v>
      </c>
      <c r="F259" s="247" t="s">
        <v>695</v>
      </c>
      <c r="G259" s="245"/>
      <c r="H259" s="248">
        <v>4.944</v>
      </c>
      <c r="I259" s="249"/>
      <c r="J259" s="245"/>
      <c r="K259" s="245"/>
      <c r="L259" s="250"/>
      <c r="M259" s="251"/>
      <c r="N259" s="252"/>
      <c r="O259" s="252"/>
      <c r="P259" s="252"/>
      <c r="Q259" s="252"/>
      <c r="R259" s="252"/>
      <c r="S259" s="252"/>
      <c r="T259" s="25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4" t="s">
        <v>155</v>
      </c>
      <c r="AU259" s="254" t="s">
        <v>82</v>
      </c>
      <c r="AV259" s="14" t="s">
        <v>82</v>
      </c>
      <c r="AW259" s="14" t="s">
        <v>33</v>
      </c>
      <c r="AX259" s="14" t="s">
        <v>72</v>
      </c>
      <c r="AY259" s="254" t="s">
        <v>146</v>
      </c>
    </row>
    <row r="260" s="16" customFormat="1">
      <c r="A260" s="16"/>
      <c r="B260" s="266"/>
      <c r="C260" s="267"/>
      <c r="D260" s="235" t="s">
        <v>155</v>
      </c>
      <c r="E260" s="268" t="s">
        <v>19</v>
      </c>
      <c r="F260" s="269" t="s">
        <v>164</v>
      </c>
      <c r="G260" s="267"/>
      <c r="H260" s="270">
        <v>4.944</v>
      </c>
      <c r="I260" s="271"/>
      <c r="J260" s="267"/>
      <c r="K260" s="267"/>
      <c r="L260" s="272"/>
      <c r="M260" s="273"/>
      <c r="N260" s="274"/>
      <c r="O260" s="274"/>
      <c r="P260" s="274"/>
      <c r="Q260" s="274"/>
      <c r="R260" s="274"/>
      <c r="S260" s="274"/>
      <c r="T260" s="27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T260" s="276" t="s">
        <v>155</v>
      </c>
      <c r="AU260" s="276" t="s">
        <v>82</v>
      </c>
      <c r="AV260" s="16" t="s">
        <v>153</v>
      </c>
      <c r="AW260" s="16" t="s">
        <v>33</v>
      </c>
      <c r="AX260" s="16" t="s">
        <v>80</v>
      </c>
      <c r="AY260" s="276" t="s">
        <v>146</v>
      </c>
    </row>
    <row r="261" s="2" customFormat="1" ht="36" customHeight="1">
      <c r="A261" s="40"/>
      <c r="B261" s="41"/>
      <c r="C261" s="220" t="s">
        <v>399</v>
      </c>
      <c r="D261" s="220" t="s">
        <v>148</v>
      </c>
      <c r="E261" s="221" t="s">
        <v>696</v>
      </c>
      <c r="F261" s="222" t="s">
        <v>697</v>
      </c>
      <c r="G261" s="223" t="s">
        <v>228</v>
      </c>
      <c r="H261" s="224">
        <v>6.46</v>
      </c>
      <c r="I261" s="225"/>
      <c r="J261" s="226">
        <f>ROUND(I261*H261,2)</f>
        <v>0</v>
      </c>
      <c r="K261" s="222" t="s">
        <v>152</v>
      </c>
      <c r="L261" s="46"/>
      <c r="M261" s="227" t="s">
        <v>19</v>
      </c>
      <c r="N261" s="228" t="s">
        <v>43</v>
      </c>
      <c r="O261" s="86"/>
      <c r="P261" s="229">
        <f>O261*H261</f>
        <v>0</v>
      </c>
      <c r="Q261" s="229">
        <v>0.085650000000000004</v>
      </c>
      <c r="R261" s="229">
        <f>Q261*H261</f>
        <v>0.55329899999999999</v>
      </c>
      <c r="S261" s="229">
        <v>0</v>
      </c>
      <c r="T261" s="230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31" t="s">
        <v>153</v>
      </c>
      <c r="AT261" s="231" t="s">
        <v>148</v>
      </c>
      <c r="AU261" s="231" t="s">
        <v>82</v>
      </c>
      <c r="AY261" s="19" t="s">
        <v>146</v>
      </c>
      <c r="BE261" s="232">
        <f>IF(N261="základní",J261,0)</f>
        <v>0</v>
      </c>
      <c r="BF261" s="232">
        <f>IF(N261="snížená",J261,0)</f>
        <v>0</v>
      </c>
      <c r="BG261" s="232">
        <f>IF(N261="zákl. přenesená",J261,0)</f>
        <v>0</v>
      </c>
      <c r="BH261" s="232">
        <f>IF(N261="sníž. přenesená",J261,0)</f>
        <v>0</v>
      </c>
      <c r="BI261" s="232">
        <f>IF(N261="nulová",J261,0)</f>
        <v>0</v>
      </c>
      <c r="BJ261" s="19" t="s">
        <v>80</v>
      </c>
      <c r="BK261" s="232">
        <f>ROUND(I261*H261,2)</f>
        <v>0</v>
      </c>
      <c r="BL261" s="19" t="s">
        <v>153</v>
      </c>
      <c r="BM261" s="231" t="s">
        <v>698</v>
      </c>
    </row>
    <row r="262" s="13" customFormat="1">
      <c r="A262" s="13"/>
      <c r="B262" s="233"/>
      <c r="C262" s="234"/>
      <c r="D262" s="235" t="s">
        <v>155</v>
      </c>
      <c r="E262" s="236" t="s">
        <v>19</v>
      </c>
      <c r="F262" s="237" t="s">
        <v>684</v>
      </c>
      <c r="G262" s="234"/>
      <c r="H262" s="236" t="s">
        <v>19</v>
      </c>
      <c r="I262" s="238"/>
      <c r="J262" s="234"/>
      <c r="K262" s="234"/>
      <c r="L262" s="239"/>
      <c r="M262" s="240"/>
      <c r="N262" s="241"/>
      <c r="O262" s="241"/>
      <c r="P262" s="241"/>
      <c r="Q262" s="241"/>
      <c r="R262" s="241"/>
      <c r="S262" s="241"/>
      <c r="T262" s="242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3" t="s">
        <v>155</v>
      </c>
      <c r="AU262" s="243" t="s">
        <v>82</v>
      </c>
      <c r="AV262" s="13" t="s">
        <v>80</v>
      </c>
      <c r="AW262" s="13" t="s">
        <v>33</v>
      </c>
      <c r="AX262" s="13" t="s">
        <v>72</v>
      </c>
      <c r="AY262" s="243" t="s">
        <v>146</v>
      </c>
    </row>
    <row r="263" s="13" customFormat="1">
      <c r="A263" s="13"/>
      <c r="B263" s="233"/>
      <c r="C263" s="234"/>
      <c r="D263" s="235" t="s">
        <v>155</v>
      </c>
      <c r="E263" s="236" t="s">
        <v>19</v>
      </c>
      <c r="F263" s="237" t="s">
        <v>589</v>
      </c>
      <c r="G263" s="234"/>
      <c r="H263" s="236" t="s">
        <v>19</v>
      </c>
      <c r="I263" s="238"/>
      <c r="J263" s="234"/>
      <c r="K263" s="234"/>
      <c r="L263" s="239"/>
      <c r="M263" s="240"/>
      <c r="N263" s="241"/>
      <c r="O263" s="241"/>
      <c r="P263" s="241"/>
      <c r="Q263" s="241"/>
      <c r="R263" s="241"/>
      <c r="S263" s="241"/>
      <c r="T263" s="242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3" t="s">
        <v>155</v>
      </c>
      <c r="AU263" s="243" t="s">
        <v>82</v>
      </c>
      <c r="AV263" s="13" t="s">
        <v>80</v>
      </c>
      <c r="AW263" s="13" t="s">
        <v>33</v>
      </c>
      <c r="AX263" s="13" t="s">
        <v>72</v>
      </c>
      <c r="AY263" s="243" t="s">
        <v>146</v>
      </c>
    </row>
    <row r="264" s="14" customFormat="1">
      <c r="A264" s="14"/>
      <c r="B264" s="244"/>
      <c r="C264" s="245"/>
      <c r="D264" s="235" t="s">
        <v>155</v>
      </c>
      <c r="E264" s="246" t="s">
        <v>19</v>
      </c>
      <c r="F264" s="247" t="s">
        <v>699</v>
      </c>
      <c r="G264" s="245"/>
      <c r="H264" s="248">
        <v>1.4199999999999999</v>
      </c>
      <c r="I264" s="249"/>
      <c r="J264" s="245"/>
      <c r="K264" s="245"/>
      <c r="L264" s="250"/>
      <c r="M264" s="251"/>
      <c r="N264" s="252"/>
      <c r="O264" s="252"/>
      <c r="P264" s="252"/>
      <c r="Q264" s="252"/>
      <c r="R264" s="252"/>
      <c r="S264" s="252"/>
      <c r="T264" s="25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155</v>
      </c>
      <c r="AU264" s="254" t="s">
        <v>82</v>
      </c>
      <c r="AV264" s="14" t="s">
        <v>82</v>
      </c>
      <c r="AW264" s="14" t="s">
        <v>33</v>
      </c>
      <c r="AX264" s="14" t="s">
        <v>72</v>
      </c>
      <c r="AY264" s="254" t="s">
        <v>146</v>
      </c>
    </row>
    <row r="265" s="15" customFormat="1">
      <c r="A265" s="15"/>
      <c r="B265" s="255"/>
      <c r="C265" s="256"/>
      <c r="D265" s="235" t="s">
        <v>155</v>
      </c>
      <c r="E265" s="257" t="s">
        <v>19</v>
      </c>
      <c r="F265" s="258" t="s">
        <v>159</v>
      </c>
      <c r="G265" s="256"/>
      <c r="H265" s="259">
        <v>1.4199999999999999</v>
      </c>
      <c r="I265" s="260"/>
      <c r="J265" s="256"/>
      <c r="K265" s="256"/>
      <c r="L265" s="261"/>
      <c r="M265" s="262"/>
      <c r="N265" s="263"/>
      <c r="O265" s="263"/>
      <c r="P265" s="263"/>
      <c r="Q265" s="263"/>
      <c r="R265" s="263"/>
      <c r="S265" s="263"/>
      <c r="T265" s="264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65" t="s">
        <v>155</v>
      </c>
      <c r="AU265" s="265" t="s">
        <v>82</v>
      </c>
      <c r="AV265" s="15" t="s">
        <v>160</v>
      </c>
      <c r="AW265" s="15" t="s">
        <v>33</v>
      </c>
      <c r="AX265" s="15" t="s">
        <v>72</v>
      </c>
      <c r="AY265" s="265" t="s">
        <v>146</v>
      </c>
    </row>
    <row r="266" s="13" customFormat="1">
      <c r="A266" s="13"/>
      <c r="B266" s="233"/>
      <c r="C266" s="234"/>
      <c r="D266" s="235" t="s">
        <v>155</v>
      </c>
      <c r="E266" s="236" t="s">
        <v>19</v>
      </c>
      <c r="F266" s="237" t="s">
        <v>700</v>
      </c>
      <c r="G266" s="234"/>
      <c r="H266" s="236" t="s">
        <v>19</v>
      </c>
      <c r="I266" s="238"/>
      <c r="J266" s="234"/>
      <c r="K266" s="234"/>
      <c r="L266" s="239"/>
      <c r="M266" s="240"/>
      <c r="N266" s="241"/>
      <c r="O266" s="241"/>
      <c r="P266" s="241"/>
      <c r="Q266" s="241"/>
      <c r="R266" s="241"/>
      <c r="S266" s="241"/>
      <c r="T266" s="242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3" t="s">
        <v>155</v>
      </c>
      <c r="AU266" s="243" t="s">
        <v>82</v>
      </c>
      <c r="AV266" s="13" t="s">
        <v>80</v>
      </c>
      <c r="AW266" s="13" t="s">
        <v>33</v>
      </c>
      <c r="AX266" s="13" t="s">
        <v>72</v>
      </c>
      <c r="AY266" s="243" t="s">
        <v>146</v>
      </c>
    </row>
    <row r="267" s="13" customFormat="1">
      <c r="A267" s="13"/>
      <c r="B267" s="233"/>
      <c r="C267" s="234"/>
      <c r="D267" s="235" t="s">
        <v>155</v>
      </c>
      <c r="E267" s="236" t="s">
        <v>19</v>
      </c>
      <c r="F267" s="237" t="s">
        <v>589</v>
      </c>
      <c r="G267" s="234"/>
      <c r="H267" s="236" t="s">
        <v>19</v>
      </c>
      <c r="I267" s="238"/>
      <c r="J267" s="234"/>
      <c r="K267" s="234"/>
      <c r="L267" s="239"/>
      <c r="M267" s="240"/>
      <c r="N267" s="241"/>
      <c r="O267" s="241"/>
      <c r="P267" s="241"/>
      <c r="Q267" s="241"/>
      <c r="R267" s="241"/>
      <c r="S267" s="241"/>
      <c r="T267" s="24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3" t="s">
        <v>155</v>
      </c>
      <c r="AU267" s="243" t="s">
        <v>82</v>
      </c>
      <c r="AV267" s="13" t="s">
        <v>80</v>
      </c>
      <c r="AW267" s="13" t="s">
        <v>33</v>
      </c>
      <c r="AX267" s="13" t="s">
        <v>72</v>
      </c>
      <c r="AY267" s="243" t="s">
        <v>146</v>
      </c>
    </row>
    <row r="268" s="14" customFormat="1">
      <c r="A268" s="14"/>
      <c r="B268" s="244"/>
      <c r="C268" s="245"/>
      <c r="D268" s="235" t="s">
        <v>155</v>
      </c>
      <c r="E268" s="246" t="s">
        <v>19</v>
      </c>
      <c r="F268" s="247" t="s">
        <v>701</v>
      </c>
      <c r="G268" s="245"/>
      <c r="H268" s="248">
        <v>5.04</v>
      </c>
      <c r="I268" s="249"/>
      <c r="J268" s="245"/>
      <c r="K268" s="245"/>
      <c r="L268" s="250"/>
      <c r="M268" s="251"/>
      <c r="N268" s="252"/>
      <c r="O268" s="252"/>
      <c r="P268" s="252"/>
      <c r="Q268" s="252"/>
      <c r="R268" s="252"/>
      <c r="S268" s="252"/>
      <c r="T268" s="253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4" t="s">
        <v>155</v>
      </c>
      <c r="AU268" s="254" t="s">
        <v>82</v>
      </c>
      <c r="AV268" s="14" t="s">
        <v>82</v>
      </c>
      <c r="AW268" s="14" t="s">
        <v>33</v>
      </c>
      <c r="AX268" s="14" t="s">
        <v>72</v>
      </c>
      <c r="AY268" s="254" t="s">
        <v>146</v>
      </c>
    </row>
    <row r="269" s="15" customFormat="1">
      <c r="A269" s="15"/>
      <c r="B269" s="255"/>
      <c r="C269" s="256"/>
      <c r="D269" s="235" t="s">
        <v>155</v>
      </c>
      <c r="E269" s="257" t="s">
        <v>19</v>
      </c>
      <c r="F269" s="258" t="s">
        <v>159</v>
      </c>
      <c r="G269" s="256"/>
      <c r="H269" s="259">
        <v>5.04</v>
      </c>
      <c r="I269" s="260"/>
      <c r="J269" s="256"/>
      <c r="K269" s="256"/>
      <c r="L269" s="261"/>
      <c r="M269" s="262"/>
      <c r="N269" s="263"/>
      <c r="O269" s="263"/>
      <c r="P269" s="263"/>
      <c r="Q269" s="263"/>
      <c r="R269" s="263"/>
      <c r="S269" s="263"/>
      <c r="T269" s="264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65" t="s">
        <v>155</v>
      </c>
      <c r="AU269" s="265" t="s">
        <v>82</v>
      </c>
      <c r="AV269" s="15" t="s">
        <v>160</v>
      </c>
      <c r="AW269" s="15" t="s">
        <v>33</v>
      </c>
      <c r="AX269" s="15" t="s">
        <v>72</v>
      </c>
      <c r="AY269" s="265" t="s">
        <v>146</v>
      </c>
    </row>
    <row r="270" s="16" customFormat="1">
      <c r="A270" s="16"/>
      <c r="B270" s="266"/>
      <c r="C270" s="267"/>
      <c r="D270" s="235" t="s">
        <v>155</v>
      </c>
      <c r="E270" s="268" t="s">
        <v>19</v>
      </c>
      <c r="F270" s="269" t="s">
        <v>164</v>
      </c>
      <c r="G270" s="267"/>
      <c r="H270" s="270">
        <v>6.46</v>
      </c>
      <c r="I270" s="271"/>
      <c r="J270" s="267"/>
      <c r="K270" s="267"/>
      <c r="L270" s="272"/>
      <c r="M270" s="273"/>
      <c r="N270" s="274"/>
      <c r="O270" s="274"/>
      <c r="P270" s="274"/>
      <c r="Q270" s="274"/>
      <c r="R270" s="274"/>
      <c r="S270" s="274"/>
      <c r="T270" s="27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76" t="s">
        <v>155</v>
      </c>
      <c r="AU270" s="276" t="s">
        <v>82</v>
      </c>
      <c r="AV270" s="16" t="s">
        <v>153</v>
      </c>
      <c r="AW270" s="16" t="s">
        <v>33</v>
      </c>
      <c r="AX270" s="16" t="s">
        <v>80</v>
      </c>
      <c r="AY270" s="276" t="s">
        <v>146</v>
      </c>
    </row>
    <row r="271" s="2" customFormat="1" ht="16.5" customHeight="1">
      <c r="A271" s="40"/>
      <c r="B271" s="41"/>
      <c r="C271" s="277" t="s">
        <v>403</v>
      </c>
      <c r="D271" s="277" t="s">
        <v>246</v>
      </c>
      <c r="E271" s="278" t="s">
        <v>702</v>
      </c>
      <c r="F271" s="279" t="s">
        <v>703</v>
      </c>
      <c r="G271" s="280" t="s">
        <v>228</v>
      </c>
      <c r="H271" s="281">
        <v>1.4630000000000001</v>
      </c>
      <c r="I271" s="282"/>
      <c r="J271" s="283">
        <f>ROUND(I271*H271,2)</f>
        <v>0</v>
      </c>
      <c r="K271" s="279" t="s">
        <v>19</v>
      </c>
      <c r="L271" s="284"/>
      <c r="M271" s="285" t="s">
        <v>19</v>
      </c>
      <c r="N271" s="286" t="s">
        <v>43</v>
      </c>
      <c r="O271" s="86"/>
      <c r="P271" s="229">
        <f>O271*H271</f>
        <v>0</v>
      </c>
      <c r="Q271" s="229">
        <v>0.17599999999999999</v>
      </c>
      <c r="R271" s="229">
        <f>Q271*H271</f>
        <v>0.25748799999999999</v>
      </c>
      <c r="S271" s="229">
        <v>0</v>
      </c>
      <c r="T271" s="230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31" t="s">
        <v>206</v>
      </c>
      <c r="AT271" s="231" t="s">
        <v>246</v>
      </c>
      <c r="AU271" s="231" t="s">
        <v>82</v>
      </c>
      <c r="AY271" s="19" t="s">
        <v>146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19" t="s">
        <v>80</v>
      </c>
      <c r="BK271" s="232">
        <f>ROUND(I271*H271,2)</f>
        <v>0</v>
      </c>
      <c r="BL271" s="19" t="s">
        <v>153</v>
      </c>
      <c r="BM271" s="231" t="s">
        <v>704</v>
      </c>
    </row>
    <row r="272" s="14" customFormat="1">
      <c r="A272" s="14"/>
      <c r="B272" s="244"/>
      <c r="C272" s="245"/>
      <c r="D272" s="235" t="s">
        <v>155</v>
      </c>
      <c r="E272" s="246" t="s">
        <v>19</v>
      </c>
      <c r="F272" s="247" t="s">
        <v>705</v>
      </c>
      <c r="G272" s="245"/>
      <c r="H272" s="248">
        <v>1.4630000000000001</v>
      </c>
      <c r="I272" s="249"/>
      <c r="J272" s="245"/>
      <c r="K272" s="245"/>
      <c r="L272" s="250"/>
      <c r="M272" s="251"/>
      <c r="N272" s="252"/>
      <c r="O272" s="252"/>
      <c r="P272" s="252"/>
      <c r="Q272" s="252"/>
      <c r="R272" s="252"/>
      <c r="S272" s="252"/>
      <c r="T272" s="253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4" t="s">
        <v>155</v>
      </c>
      <c r="AU272" s="254" t="s">
        <v>82</v>
      </c>
      <c r="AV272" s="14" t="s">
        <v>82</v>
      </c>
      <c r="AW272" s="14" t="s">
        <v>33</v>
      </c>
      <c r="AX272" s="14" t="s">
        <v>72</v>
      </c>
      <c r="AY272" s="254" t="s">
        <v>146</v>
      </c>
    </row>
    <row r="273" s="16" customFormat="1">
      <c r="A273" s="16"/>
      <c r="B273" s="266"/>
      <c r="C273" s="267"/>
      <c r="D273" s="235" t="s">
        <v>155</v>
      </c>
      <c r="E273" s="268" t="s">
        <v>19</v>
      </c>
      <c r="F273" s="269" t="s">
        <v>164</v>
      </c>
      <c r="G273" s="267"/>
      <c r="H273" s="270">
        <v>1.4630000000000001</v>
      </c>
      <c r="I273" s="271"/>
      <c r="J273" s="267"/>
      <c r="K273" s="267"/>
      <c r="L273" s="272"/>
      <c r="M273" s="273"/>
      <c r="N273" s="274"/>
      <c r="O273" s="274"/>
      <c r="P273" s="274"/>
      <c r="Q273" s="274"/>
      <c r="R273" s="274"/>
      <c r="S273" s="274"/>
      <c r="T273" s="27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T273" s="276" t="s">
        <v>155</v>
      </c>
      <c r="AU273" s="276" t="s">
        <v>82</v>
      </c>
      <c r="AV273" s="16" t="s">
        <v>153</v>
      </c>
      <c r="AW273" s="16" t="s">
        <v>33</v>
      </c>
      <c r="AX273" s="16" t="s">
        <v>80</v>
      </c>
      <c r="AY273" s="276" t="s">
        <v>146</v>
      </c>
    </row>
    <row r="274" s="2" customFormat="1" ht="16.5" customHeight="1">
      <c r="A274" s="40"/>
      <c r="B274" s="41"/>
      <c r="C274" s="277" t="s">
        <v>409</v>
      </c>
      <c r="D274" s="277" t="s">
        <v>246</v>
      </c>
      <c r="E274" s="278" t="s">
        <v>706</v>
      </c>
      <c r="F274" s="279" t="s">
        <v>707</v>
      </c>
      <c r="G274" s="280" t="s">
        <v>228</v>
      </c>
      <c r="H274" s="281">
        <v>5.1909999999999998</v>
      </c>
      <c r="I274" s="282"/>
      <c r="J274" s="283">
        <f>ROUND(I274*H274,2)</f>
        <v>0</v>
      </c>
      <c r="K274" s="279" t="s">
        <v>152</v>
      </c>
      <c r="L274" s="284"/>
      <c r="M274" s="285" t="s">
        <v>19</v>
      </c>
      <c r="N274" s="286" t="s">
        <v>43</v>
      </c>
      <c r="O274" s="86"/>
      <c r="P274" s="229">
        <f>O274*H274</f>
        <v>0</v>
      </c>
      <c r="Q274" s="229">
        <v>0.17599999999999999</v>
      </c>
      <c r="R274" s="229">
        <f>Q274*H274</f>
        <v>0.91361599999999987</v>
      </c>
      <c r="S274" s="229">
        <v>0</v>
      </c>
      <c r="T274" s="230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31" t="s">
        <v>206</v>
      </c>
      <c r="AT274" s="231" t="s">
        <v>246</v>
      </c>
      <c r="AU274" s="231" t="s">
        <v>82</v>
      </c>
      <c r="AY274" s="19" t="s">
        <v>146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19" t="s">
        <v>80</v>
      </c>
      <c r="BK274" s="232">
        <f>ROUND(I274*H274,2)</f>
        <v>0</v>
      </c>
      <c r="BL274" s="19" t="s">
        <v>153</v>
      </c>
      <c r="BM274" s="231" t="s">
        <v>708</v>
      </c>
    </row>
    <row r="275" s="14" customFormat="1">
      <c r="A275" s="14"/>
      <c r="B275" s="244"/>
      <c r="C275" s="245"/>
      <c r="D275" s="235" t="s">
        <v>155</v>
      </c>
      <c r="E275" s="246" t="s">
        <v>19</v>
      </c>
      <c r="F275" s="247" t="s">
        <v>709</v>
      </c>
      <c r="G275" s="245"/>
      <c r="H275" s="248">
        <v>5.1909999999999998</v>
      </c>
      <c r="I275" s="249"/>
      <c r="J275" s="245"/>
      <c r="K275" s="245"/>
      <c r="L275" s="250"/>
      <c r="M275" s="251"/>
      <c r="N275" s="252"/>
      <c r="O275" s="252"/>
      <c r="P275" s="252"/>
      <c r="Q275" s="252"/>
      <c r="R275" s="252"/>
      <c r="S275" s="252"/>
      <c r="T275" s="253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4" t="s">
        <v>155</v>
      </c>
      <c r="AU275" s="254" t="s">
        <v>82</v>
      </c>
      <c r="AV275" s="14" t="s">
        <v>82</v>
      </c>
      <c r="AW275" s="14" t="s">
        <v>33</v>
      </c>
      <c r="AX275" s="14" t="s">
        <v>72</v>
      </c>
      <c r="AY275" s="254" t="s">
        <v>146</v>
      </c>
    </row>
    <row r="276" s="16" customFormat="1">
      <c r="A276" s="16"/>
      <c r="B276" s="266"/>
      <c r="C276" s="267"/>
      <c r="D276" s="235" t="s">
        <v>155</v>
      </c>
      <c r="E276" s="268" t="s">
        <v>19</v>
      </c>
      <c r="F276" s="269" t="s">
        <v>164</v>
      </c>
      <c r="G276" s="267"/>
      <c r="H276" s="270">
        <v>5.1909999999999998</v>
      </c>
      <c r="I276" s="271"/>
      <c r="J276" s="267"/>
      <c r="K276" s="267"/>
      <c r="L276" s="272"/>
      <c r="M276" s="273"/>
      <c r="N276" s="274"/>
      <c r="O276" s="274"/>
      <c r="P276" s="274"/>
      <c r="Q276" s="274"/>
      <c r="R276" s="274"/>
      <c r="S276" s="274"/>
      <c r="T276" s="275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T276" s="276" t="s">
        <v>155</v>
      </c>
      <c r="AU276" s="276" t="s">
        <v>82</v>
      </c>
      <c r="AV276" s="16" t="s">
        <v>153</v>
      </c>
      <c r="AW276" s="16" t="s">
        <v>33</v>
      </c>
      <c r="AX276" s="16" t="s">
        <v>80</v>
      </c>
      <c r="AY276" s="276" t="s">
        <v>146</v>
      </c>
    </row>
    <row r="277" s="12" customFormat="1" ht="22.8" customHeight="1">
      <c r="A277" s="12"/>
      <c r="B277" s="204"/>
      <c r="C277" s="205"/>
      <c r="D277" s="206" t="s">
        <v>71</v>
      </c>
      <c r="E277" s="218" t="s">
        <v>206</v>
      </c>
      <c r="F277" s="218" t="s">
        <v>710</v>
      </c>
      <c r="G277" s="205"/>
      <c r="H277" s="205"/>
      <c r="I277" s="208"/>
      <c r="J277" s="219">
        <f>BK277</f>
        <v>0</v>
      </c>
      <c r="K277" s="205"/>
      <c r="L277" s="210"/>
      <c r="M277" s="211"/>
      <c r="N277" s="212"/>
      <c r="O277" s="212"/>
      <c r="P277" s="213">
        <f>P278</f>
        <v>0</v>
      </c>
      <c r="Q277" s="212"/>
      <c r="R277" s="213">
        <f>R278</f>
        <v>0.42368</v>
      </c>
      <c r="S277" s="212"/>
      <c r="T277" s="214">
        <f>T278</f>
        <v>0</v>
      </c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R277" s="215" t="s">
        <v>80</v>
      </c>
      <c r="AT277" s="216" t="s">
        <v>71</v>
      </c>
      <c r="AU277" s="216" t="s">
        <v>80</v>
      </c>
      <c r="AY277" s="215" t="s">
        <v>146</v>
      </c>
      <c r="BK277" s="217">
        <f>BK278</f>
        <v>0</v>
      </c>
    </row>
    <row r="278" s="2" customFormat="1" ht="16.5" customHeight="1">
      <c r="A278" s="40"/>
      <c r="B278" s="41"/>
      <c r="C278" s="220" t="s">
        <v>414</v>
      </c>
      <c r="D278" s="220" t="s">
        <v>148</v>
      </c>
      <c r="E278" s="221" t="s">
        <v>711</v>
      </c>
      <c r="F278" s="222" t="s">
        <v>712</v>
      </c>
      <c r="G278" s="223" t="s">
        <v>367</v>
      </c>
      <c r="H278" s="224">
        <v>1</v>
      </c>
      <c r="I278" s="225"/>
      <c r="J278" s="226">
        <f>ROUND(I278*H278,2)</f>
        <v>0</v>
      </c>
      <c r="K278" s="222" t="s">
        <v>152</v>
      </c>
      <c r="L278" s="46"/>
      <c r="M278" s="227" t="s">
        <v>19</v>
      </c>
      <c r="N278" s="228" t="s">
        <v>43</v>
      </c>
      <c r="O278" s="86"/>
      <c r="P278" s="229">
        <f>O278*H278</f>
        <v>0</v>
      </c>
      <c r="Q278" s="229">
        <v>0.42368</v>
      </c>
      <c r="R278" s="229">
        <f>Q278*H278</f>
        <v>0.42368</v>
      </c>
      <c r="S278" s="229">
        <v>0</v>
      </c>
      <c r="T278" s="230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31" t="s">
        <v>153</v>
      </c>
      <c r="AT278" s="231" t="s">
        <v>148</v>
      </c>
      <c r="AU278" s="231" t="s">
        <v>82</v>
      </c>
      <c r="AY278" s="19" t="s">
        <v>146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9" t="s">
        <v>80</v>
      </c>
      <c r="BK278" s="232">
        <f>ROUND(I278*H278,2)</f>
        <v>0</v>
      </c>
      <c r="BL278" s="19" t="s">
        <v>153</v>
      </c>
      <c r="BM278" s="231" t="s">
        <v>713</v>
      </c>
    </row>
    <row r="279" s="12" customFormat="1" ht="22.8" customHeight="1">
      <c r="A279" s="12"/>
      <c r="B279" s="204"/>
      <c r="C279" s="205"/>
      <c r="D279" s="206" t="s">
        <v>71</v>
      </c>
      <c r="E279" s="218" t="s">
        <v>211</v>
      </c>
      <c r="F279" s="218" t="s">
        <v>464</v>
      </c>
      <c r="G279" s="205"/>
      <c r="H279" s="205"/>
      <c r="I279" s="208"/>
      <c r="J279" s="219">
        <f>BK279</f>
        <v>0</v>
      </c>
      <c r="K279" s="205"/>
      <c r="L279" s="210"/>
      <c r="M279" s="211"/>
      <c r="N279" s="212"/>
      <c r="O279" s="212"/>
      <c r="P279" s="213">
        <f>SUM(P280:P381)</f>
        <v>0</v>
      </c>
      <c r="Q279" s="212"/>
      <c r="R279" s="213">
        <f>SUM(R280:R381)</f>
        <v>32.452914659500003</v>
      </c>
      <c r="S279" s="212"/>
      <c r="T279" s="214">
        <f>SUM(T280:T381)</f>
        <v>8.8249999999999993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215" t="s">
        <v>80</v>
      </c>
      <c r="AT279" s="216" t="s">
        <v>71</v>
      </c>
      <c r="AU279" s="216" t="s">
        <v>80</v>
      </c>
      <c r="AY279" s="215" t="s">
        <v>146</v>
      </c>
      <c r="BK279" s="217">
        <f>SUM(BK280:BK381)</f>
        <v>0</v>
      </c>
    </row>
    <row r="280" s="2" customFormat="1" ht="16.5" customHeight="1">
      <c r="A280" s="40"/>
      <c r="B280" s="41"/>
      <c r="C280" s="220" t="s">
        <v>418</v>
      </c>
      <c r="D280" s="220" t="s">
        <v>148</v>
      </c>
      <c r="E280" s="221" t="s">
        <v>714</v>
      </c>
      <c r="F280" s="222" t="s">
        <v>715</v>
      </c>
      <c r="G280" s="223" t="s">
        <v>367</v>
      </c>
      <c r="H280" s="224">
        <v>2</v>
      </c>
      <c r="I280" s="225"/>
      <c r="J280" s="226">
        <f>ROUND(I280*H280,2)</f>
        <v>0</v>
      </c>
      <c r="K280" s="222" t="s">
        <v>152</v>
      </c>
      <c r="L280" s="46"/>
      <c r="M280" s="227" t="s">
        <v>19</v>
      </c>
      <c r="N280" s="228" t="s">
        <v>43</v>
      </c>
      <c r="O280" s="86"/>
      <c r="P280" s="229">
        <f>O280*H280</f>
        <v>0</v>
      </c>
      <c r="Q280" s="229">
        <v>0.00069999999999999999</v>
      </c>
      <c r="R280" s="229">
        <f>Q280*H280</f>
        <v>0.0014</v>
      </c>
      <c r="S280" s="229">
        <v>0</v>
      </c>
      <c r="T280" s="230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31" t="s">
        <v>153</v>
      </c>
      <c r="AT280" s="231" t="s">
        <v>148</v>
      </c>
      <c r="AU280" s="231" t="s">
        <v>82</v>
      </c>
      <c r="AY280" s="19" t="s">
        <v>146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19" t="s">
        <v>80</v>
      </c>
      <c r="BK280" s="232">
        <f>ROUND(I280*H280,2)</f>
        <v>0</v>
      </c>
      <c r="BL280" s="19" t="s">
        <v>153</v>
      </c>
      <c r="BM280" s="231" t="s">
        <v>716</v>
      </c>
    </row>
    <row r="281" s="2" customFormat="1" ht="16.5" customHeight="1">
      <c r="A281" s="40"/>
      <c r="B281" s="41"/>
      <c r="C281" s="277" t="s">
        <v>424</v>
      </c>
      <c r="D281" s="277" t="s">
        <v>246</v>
      </c>
      <c r="E281" s="278" t="s">
        <v>717</v>
      </c>
      <c r="F281" s="279" t="s">
        <v>718</v>
      </c>
      <c r="G281" s="280" t="s">
        <v>367</v>
      </c>
      <c r="H281" s="281">
        <v>2</v>
      </c>
      <c r="I281" s="282"/>
      <c r="J281" s="283">
        <f>ROUND(I281*H281,2)</f>
        <v>0</v>
      </c>
      <c r="K281" s="279" t="s">
        <v>19</v>
      </c>
      <c r="L281" s="284"/>
      <c r="M281" s="285" t="s">
        <v>19</v>
      </c>
      <c r="N281" s="286" t="s">
        <v>43</v>
      </c>
      <c r="O281" s="86"/>
      <c r="P281" s="229">
        <f>O281*H281</f>
        <v>0</v>
      </c>
      <c r="Q281" s="229">
        <v>0.0040000000000000001</v>
      </c>
      <c r="R281" s="229">
        <f>Q281*H281</f>
        <v>0.0080000000000000002</v>
      </c>
      <c r="S281" s="229">
        <v>0</v>
      </c>
      <c r="T281" s="230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31" t="s">
        <v>206</v>
      </c>
      <c r="AT281" s="231" t="s">
        <v>246</v>
      </c>
      <c r="AU281" s="231" t="s">
        <v>82</v>
      </c>
      <c r="AY281" s="19" t="s">
        <v>146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19" t="s">
        <v>80</v>
      </c>
      <c r="BK281" s="232">
        <f>ROUND(I281*H281,2)</f>
        <v>0</v>
      </c>
      <c r="BL281" s="19" t="s">
        <v>153</v>
      </c>
      <c r="BM281" s="231" t="s">
        <v>719</v>
      </c>
    </row>
    <row r="282" s="2" customFormat="1" ht="16.5" customHeight="1">
      <c r="A282" s="40"/>
      <c r="B282" s="41"/>
      <c r="C282" s="220" t="s">
        <v>429</v>
      </c>
      <c r="D282" s="220" t="s">
        <v>148</v>
      </c>
      <c r="E282" s="221" t="s">
        <v>720</v>
      </c>
      <c r="F282" s="222" t="s">
        <v>721</v>
      </c>
      <c r="G282" s="223" t="s">
        <v>367</v>
      </c>
      <c r="H282" s="224">
        <v>2</v>
      </c>
      <c r="I282" s="225"/>
      <c r="J282" s="226">
        <f>ROUND(I282*H282,2)</f>
        <v>0</v>
      </c>
      <c r="K282" s="222" t="s">
        <v>152</v>
      </c>
      <c r="L282" s="46"/>
      <c r="M282" s="227" t="s">
        <v>19</v>
      </c>
      <c r="N282" s="228" t="s">
        <v>43</v>
      </c>
      <c r="O282" s="86"/>
      <c r="P282" s="229">
        <f>O282*H282</f>
        <v>0</v>
      </c>
      <c r="Q282" s="229">
        <v>0.109405</v>
      </c>
      <c r="R282" s="229">
        <f>Q282*H282</f>
        <v>0.21881</v>
      </c>
      <c r="S282" s="229">
        <v>0</v>
      </c>
      <c r="T282" s="230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31" t="s">
        <v>153</v>
      </c>
      <c r="AT282" s="231" t="s">
        <v>148</v>
      </c>
      <c r="AU282" s="231" t="s">
        <v>82</v>
      </c>
      <c r="AY282" s="19" t="s">
        <v>146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19" t="s">
        <v>80</v>
      </c>
      <c r="BK282" s="232">
        <f>ROUND(I282*H282,2)</f>
        <v>0</v>
      </c>
      <c r="BL282" s="19" t="s">
        <v>153</v>
      </c>
      <c r="BM282" s="231" t="s">
        <v>722</v>
      </c>
    </row>
    <row r="283" s="2" customFormat="1" ht="16.5" customHeight="1">
      <c r="A283" s="40"/>
      <c r="B283" s="41"/>
      <c r="C283" s="277" t="s">
        <v>435</v>
      </c>
      <c r="D283" s="277" t="s">
        <v>246</v>
      </c>
      <c r="E283" s="278" t="s">
        <v>723</v>
      </c>
      <c r="F283" s="279" t="s">
        <v>724</v>
      </c>
      <c r="G283" s="280" t="s">
        <v>367</v>
      </c>
      <c r="H283" s="281">
        <v>2</v>
      </c>
      <c r="I283" s="282"/>
      <c r="J283" s="283">
        <f>ROUND(I283*H283,2)</f>
        <v>0</v>
      </c>
      <c r="K283" s="279" t="s">
        <v>152</v>
      </c>
      <c r="L283" s="284"/>
      <c r="M283" s="285" t="s">
        <v>19</v>
      </c>
      <c r="N283" s="286" t="s">
        <v>43</v>
      </c>
      <c r="O283" s="86"/>
      <c r="P283" s="229">
        <f>O283*H283</f>
        <v>0</v>
      </c>
      <c r="Q283" s="229">
        <v>0.0061000000000000004</v>
      </c>
      <c r="R283" s="229">
        <f>Q283*H283</f>
        <v>0.012200000000000001</v>
      </c>
      <c r="S283" s="229">
        <v>0</v>
      </c>
      <c r="T283" s="230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31" t="s">
        <v>206</v>
      </c>
      <c r="AT283" s="231" t="s">
        <v>246</v>
      </c>
      <c r="AU283" s="231" t="s">
        <v>82</v>
      </c>
      <c r="AY283" s="19" t="s">
        <v>146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19" t="s">
        <v>80</v>
      </c>
      <c r="BK283" s="232">
        <f>ROUND(I283*H283,2)</f>
        <v>0</v>
      </c>
      <c r="BL283" s="19" t="s">
        <v>153</v>
      </c>
      <c r="BM283" s="231" t="s">
        <v>725</v>
      </c>
    </row>
    <row r="284" s="2" customFormat="1" ht="16.5" customHeight="1">
      <c r="A284" s="40"/>
      <c r="B284" s="41"/>
      <c r="C284" s="277" t="s">
        <v>440</v>
      </c>
      <c r="D284" s="277" t="s">
        <v>246</v>
      </c>
      <c r="E284" s="278" t="s">
        <v>726</v>
      </c>
      <c r="F284" s="279" t="s">
        <v>727</v>
      </c>
      <c r="G284" s="280" t="s">
        <v>367</v>
      </c>
      <c r="H284" s="281">
        <v>2</v>
      </c>
      <c r="I284" s="282"/>
      <c r="J284" s="283">
        <f>ROUND(I284*H284,2)</f>
        <v>0</v>
      </c>
      <c r="K284" s="279" t="s">
        <v>152</v>
      </c>
      <c r="L284" s="284"/>
      <c r="M284" s="285" t="s">
        <v>19</v>
      </c>
      <c r="N284" s="286" t="s">
        <v>43</v>
      </c>
      <c r="O284" s="86"/>
      <c r="P284" s="229">
        <f>O284*H284</f>
        <v>0</v>
      </c>
      <c r="Q284" s="229">
        <v>0.0030000000000000001</v>
      </c>
      <c r="R284" s="229">
        <f>Q284*H284</f>
        <v>0.0060000000000000001</v>
      </c>
      <c r="S284" s="229">
        <v>0</v>
      </c>
      <c r="T284" s="230">
        <f>S284*H284</f>
        <v>0</v>
      </c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R284" s="231" t="s">
        <v>206</v>
      </c>
      <c r="AT284" s="231" t="s">
        <v>246</v>
      </c>
      <c r="AU284" s="231" t="s">
        <v>82</v>
      </c>
      <c r="AY284" s="19" t="s">
        <v>146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19" t="s">
        <v>80</v>
      </c>
      <c r="BK284" s="232">
        <f>ROUND(I284*H284,2)</f>
        <v>0</v>
      </c>
      <c r="BL284" s="19" t="s">
        <v>153</v>
      </c>
      <c r="BM284" s="231" t="s">
        <v>728</v>
      </c>
    </row>
    <row r="285" s="2" customFormat="1" ht="16.5" customHeight="1">
      <c r="A285" s="40"/>
      <c r="B285" s="41"/>
      <c r="C285" s="277" t="s">
        <v>447</v>
      </c>
      <c r="D285" s="277" t="s">
        <v>246</v>
      </c>
      <c r="E285" s="278" t="s">
        <v>729</v>
      </c>
      <c r="F285" s="279" t="s">
        <v>730</v>
      </c>
      <c r="G285" s="280" t="s">
        <v>367</v>
      </c>
      <c r="H285" s="281">
        <v>2</v>
      </c>
      <c r="I285" s="282"/>
      <c r="J285" s="283">
        <f>ROUND(I285*H285,2)</f>
        <v>0</v>
      </c>
      <c r="K285" s="279" t="s">
        <v>152</v>
      </c>
      <c r="L285" s="284"/>
      <c r="M285" s="285" t="s">
        <v>19</v>
      </c>
      <c r="N285" s="286" t="s">
        <v>43</v>
      </c>
      <c r="O285" s="86"/>
      <c r="P285" s="229">
        <f>O285*H285</f>
        <v>0</v>
      </c>
      <c r="Q285" s="229">
        <v>0.00010000000000000001</v>
      </c>
      <c r="R285" s="229">
        <f>Q285*H285</f>
        <v>0.00020000000000000001</v>
      </c>
      <c r="S285" s="229">
        <v>0</v>
      </c>
      <c r="T285" s="230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31" t="s">
        <v>206</v>
      </c>
      <c r="AT285" s="231" t="s">
        <v>246</v>
      </c>
      <c r="AU285" s="231" t="s">
        <v>82</v>
      </c>
      <c r="AY285" s="19" t="s">
        <v>146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19" t="s">
        <v>80</v>
      </c>
      <c r="BK285" s="232">
        <f>ROUND(I285*H285,2)</f>
        <v>0</v>
      </c>
      <c r="BL285" s="19" t="s">
        <v>153</v>
      </c>
      <c r="BM285" s="231" t="s">
        <v>731</v>
      </c>
    </row>
    <row r="286" s="2" customFormat="1" ht="16.5" customHeight="1">
      <c r="A286" s="40"/>
      <c r="B286" s="41"/>
      <c r="C286" s="220" t="s">
        <v>451</v>
      </c>
      <c r="D286" s="220" t="s">
        <v>148</v>
      </c>
      <c r="E286" s="221" t="s">
        <v>732</v>
      </c>
      <c r="F286" s="222" t="s">
        <v>733</v>
      </c>
      <c r="G286" s="223" t="s">
        <v>350</v>
      </c>
      <c r="H286" s="224">
        <v>12</v>
      </c>
      <c r="I286" s="225"/>
      <c r="J286" s="226">
        <f>ROUND(I286*H286,2)</f>
        <v>0</v>
      </c>
      <c r="K286" s="222" t="s">
        <v>152</v>
      </c>
      <c r="L286" s="46"/>
      <c r="M286" s="227" t="s">
        <v>19</v>
      </c>
      <c r="N286" s="228" t="s">
        <v>43</v>
      </c>
      <c r="O286" s="86"/>
      <c r="P286" s="229">
        <f>O286*H286</f>
        <v>0</v>
      </c>
      <c r="Q286" s="229">
        <v>0.00064999999999999997</v>
      </c>
      <c r="R286" s="229">
        <f>Q286*H286</f>
        <v>0.0077999999999999996</v>
      </c>
      <c r="S286" s="229">
        <v>0</v>
      </c>
      <c r="T286" s="230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31" t="s">
        <v>153</v>
      </c>
      <c r="AT286" s="231" t="s">
        <v>148</v>
      </c>
      <c r="AU286" s="231" t="s">
        <v>82</v>
      </c>
      <c r="AY286" s="19" t="s">
        <v>146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19" t="s">
        <v>80</v>
      </c>
      <c r="BK286" s="232">
        <f>ROUND(I286*H286,2)</f>
        <v>0</v>
      </c>
      <c r="BL286" s="19" t="s">
        <v>153</v>
      </c>
      <c r="BM286" s="231" t="s">
        <v>734</v>
      </c>
    </row>
    <row r="287" s="13" customFormat="1">
      <c r="A287" s="13"/>
      <c r="B287" s="233"/>
      <c r="C287" s="234"/>
      <c r="D287" s="235" t="s">
        <v>155</v>
      </c>
      <c r="E287" s="236" t="s">
        <v>19</v>
      </c>
      <c r="F287" s="237" t="s">
        <v>735</v>
      </c>
      <c r="G287" s="234"/>
      <c r="H287" s="236" t="s">
        <v>19</v>
      </c>
      <c r="I287" s="238"/>
      <c r="J287" s="234"/>
      <c r="K287" s="234"/>
      <c r="L287" s="239"/>
      <c r="M287" s="240"/>
      <c r="N287" s="241"/>
      <c r="O287" s="241"/>
      <c r="P287" s="241"/>
      <c r="Q287" s="241"/>
      <c r="R287" s="241"/>
      <c r="S287" s="241"/>
      <c r="T287" s="242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3" t="s">
        <v>155</v>
      </c>
      <c r="AU287" s="243" t="s">
        <v>82</v>
      </c>
      <c r="AV287" s="13" t="s">
        <v>80</v>
      </c>
      <c r="AW287" s="13" t="s">
        <v>33</v>
      </c>
      <c r="AX287" s="13" t="s">
        <v>72</v>
      </c>
      <c r="AY287" s="243" t="s">
        <v>146</v>
      </c>
    </row>
    <row r="288" s="14" customFormat="1">
      <c r="A288" s="14"/>
      <c r="B288" s="244"/>
      <c r="C288" s="245"/>
      <c r="D288" s="235" t="s">
        <v>155</v>
      </c>
      <c r="E288" s="246" t="s">
        <v>19</v>
      </c>
      <c r="F288" s="247" t="s">
        <v>736</v>
      </c>
      <c r="G288" s="245"/>
      <c r="H288" s="248">
        <v>12</v>
      </c>
      <c r="I288" s="249"/>
      <c r="J288" s="245"/>
      <c r="K288" s="245"/>
      <c r="L288" s="250"/>
      <c r="M288" s="251"/>
      <c r="N288" s="252"/>
      <c r="O288" s="252"/>
      <c r="P288" s="252"/>
      <c r="Q288" s="252"/>
      <c r="R288" s="252"/>
      <c r="S288" s="252"/>
      <c r="T288" s="25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4" t="s">
        <v>155</v>
      </c>
      <c r="AU288" s="254" t="s">
        <v>82</v>
      </c>
      <c r="AV288" s="14" t="s">
        <v>82</v>
      </c>
      <c r="AW288" s="14" t="s">
        <v>33</v>
      </c>
      <c r="AX288" s="14" t="s">
        <v>72</v>
      </c>
      <c r="AY288" s="254" t="s">
        <v>146</v>
      </c>
    </row>
    <row r="289" s="16" customFormat="1">
      <c r="A289" s="16"/>
      <c r="B289" s="266"/>
      <c r="C289" s="267"/>
      <c r="D289" s="235" t="s">
        <v>155</v>
      </c>
      <c r="E289" s="268" t="s">
        <v>19</v>
      </c>
      <c r="F289" s="269" t="s">
        <v>164</v>
      </c>
      <c r="G289" s="267"/>
      <c r="H289" s="270">
        <v>12</v>
      </c>
      <c r="I289" s="271"/>
      <c r="J289" s="267"/>
      <c r="K289" s="267"/>
      <c r="L289" s="272"/>
      <c r="M289" s="273"/>
      <c r="N289" s="274"/>
      <c r="O289" s="274"/>
      <c r="P289" s="274"/>
      <c r="Q289" s="274"/>
      <c r="R289" s="274"/>
      <c r="S289" s="274"/>
      <c r="T289" s="27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T289" s="276" t="s">
        <v>155</v>
      </c>
      <c r="AU289" s="276" t="s">
        <v>82</v>
      </c>
      <c r="AV289" s="16" t="s">
        <v>153</v>
      </c>
      <c r="AW289" s="16" t="s">
        <v>33</v>
      </c>
      <c r="AX289" s="16" t="s">
        <v>80</v>
      </c>
      <c r="AY289" s="276" t="s">
        <v>146</v>
      </c>
    </row>
    <row r="290" s="2" customFormat="1" ht="16.5" customHeight="1">
      <c r="A290" s="40"/>
      <c r="B290" s="41"/>
      <c r="C290" s="220" t="s">
        <v>455</v>
      </c>
      <c r="D290" s="220" t="s">
        <v>148</v>
      </c>
      <c r="E290" s="221" t="s">
        <v>737</v>
      </c>
      <c r="F290" s="222" t="s">
        <v>738</v>
      </c>
      <c r="G290" s="223" t="s">
        <v>350</v>
      </c>
      <c r="H290" s="224">
        <v>56.600000000000001</v>
      </c>
      <c r="I290" s="225"/>
      <c r="J290" s="226">
        <f>ROUND(I290*H290,2)</f>
        <v>0</v>
      </c>
      <c r="K290" s="222" t="s">
        <v>152</v>
      </c>
      <c r="L290" s="46"/>
      <c r="M290" s="227" t="s">
        <v>19</v>
      </c>
      <c r="N290" s="228" t="s">
        <v>43</v>
      </c>
      <c r="O290" s="86"/>
      <c r="P290" s="229">
        <f>O290*H290</f>
        <v>0</v>
      </c>
      <c r="Q290" s="229">
        <v>0.00038400000000000001</v>
      </c>
      <c r="R290" s="229">
        <f>Q290*H290</f>
        <v>0.021734400000000001</v>
      </c>
      <c r="S290" s="229">
        <v>0</v>
      </c>
      <c r="T290" s="230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31" t="s">
        <v>153</v>
      </c>
      <c r="AT290" s="231" t="s">
        <v>148</v>
      </c>
      <c r="AU290" s="231" t="s">
        <v>82</v>
      </c>
      <c r="AY290" s="19" t="s">
        <v>146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9" t="s">
        <v>80</v>
      </c>
      <c r="BK290" s="232">
        <f>ROUND(I290*H290,2)</f>
        <v>0</v>
      </c>
      <c r="BL290" s="19" t="s">
        <v>153</v>
      </c>
      <c r="BM290" s="231" t="s">
        <v>739</v>
      </c>
    </row>
    <row r="291" s="13" customFormat="1">
      <c r="A291" s="13"/>
      <c r="B291" s="233"/>
      <c r="C291" s="234"/>
      <c r="D291" s="235" t="s">
        <v>155</v>
      </c>
      <c r="E291" s="236" t="s">
        <v>19</v>
      </c>
      <c r="F291" s="237" t="s">
        <v>735</v>
      </c>
      <c r="G291" s="234"/>
      <c r="H291" s="236" t="s">
        <v>19</v>
      </c>
      <c r="I291" s="238"/>
      <c r="J291" s="234"/>
      <c r="K291" s="234"/>
      <c r="L291" s="239"/>
      <c r="M291" s="240"/>
      <c r="N291" s="241"/>
      <c r="O291" s="241"/>
      <c r="P291" s="241"/>
      <c r="Q291" s="241"/>
      <c r="R291" s="241"/>
      <c r="S291" s="241"/>
      <c r="T291" s="24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3" t="s">
        <v>155</v>
      </c>
      <c r="AU291" s="243" t="s">
        <v>82</v>
      </c>
      <c r="AV291" s="13" t="s">
        <v>80</v>
      </c>
      <c r="AW291" s="13" t="s">
        <v>33</v>
      </c>
      <c r="AX291" s="13" t="s">
        <v>72</v>
      </c>
      <c r="AY291" s="243" t="s">
        <v>146</v>
      </c>
    </row>
    <row r="292" s="14" customFormat="1">
      <c r="A292" s="14"/>
      <c r="B292" s="244"/>
      <c r="C292" s="245"/>
      <c r="D292" s="235" t="s">
        <v>155</v>
      </c>
      <c r="E292" s="246" t="s">
        <v>19</v>
      </c>
      <c r="F292" s="247" t="s">
        <v>740</v>
      </c>
      <c r="G292" s="245"/>
      <c r="H292" s="248">
        <v>21</v>
      </c>
      <c r="I292" s="249"/>
      <c r="J292" s="245"/>
      <c r="K292" s="245"/>
      <c r="L292" s="250"/>
      <c r="M292" s="251"/>
      <c r="N292" s="252"/>
      <c r="O292" s="252"/>
      <c r="P292" s="252"/>
      <c r="Q292" s="252"/>
      <c r="R292" s="252"/>
      <c r="S292" s="252"/>
      <c r="T292" s="253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4" t="s">
        <v>155</v>
      </c>
      <c r="AU292" s="254" t="s">
        <v>82</v>
      </c>
      <c r="AV292" s="14" t="s">
        <v>82</v>
      </c>
      <c r="AW292" s="14" t="s">
        <v>33</v>
      </c>
      <c r="AX292" s="14" t="s">
        <v>72</v>
      </c>
      <c r="AY292" s="254" t="s">
        <v>146</v>
      </c>
    </row>
    <row r="293" s="13" customFormat="1">
      <c r="A293" s="13"/>
      <c r="B293" s="233"/>
      <c r="C293" s="234"/>
      <c r="D293" s="235" t="s">
        <v>155</v>
      </c>
      <c r="E293" s="236" t="s">
        <v>19</v>
      </c>
      <c r="F293" s="237" t="s">
        <v>741</v>
      </c>
      <c r="G293" s="234"/>
      <c r="H293" s="236" t="s">
        <v>19</v>
      </c>
      <c r="I293" s="238"/>
      <c r="J293" s="234"/>
      <c r="K293" s="234"/>
      <c r="L293" s="239"/>
      <c r="M293" s="240"/>
      <c r="N293" s="241"/>
      <c r="O293" s="241"/>
      <c r="P293" s="241"/>
      <c r="Q293" s="241"/>
      <c r="R293" s="241"/>
      <c r="S293" s="241"/>
      <c r="T293" s="242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3" t="s">
        <v>155</v>
      </c>
      <c r="AU293" s="243" t="s">
        <v>82</v>
      </c>
      <c r="AV293" s="13" t="s">
        <v>80</v>
      </c>
      <c r="AW293" s="13" t="s">
        <v>33</v>
      </c>
      <c r="AX293" s="13" t="s">
        <v>72</v>
      </c>
      <c r="AY293" s="243" t="s">
        <v>146</v>
      </c>
    </row>
    <row r="294" s="14" customFormat="1">
      <c r="A294" s="14"/>
      <c r="B294" s="244"/>
      <c r="C294" s="245"/>
      <c r="D294" s="235" t="s">
        <v>155</v>
      </c>
      <c r="E294" s="246" t="s">
        <v>19</v>
      </c>
      <c r="F294" s="247" t="s">
        <v>742</v>
      </c>
      <c r="G294" s="245"/>
      <c r="H294" s="248">
        <v>35.600000000000001</v>
      </c>
      <c r="I294" s="249"/>
      <c r="J294" s="245"/>
      <c r="K294" s="245"/>
      <c r="L294" s="250"/>
      <c r="M294" s="251"/>
      <c r="N294" s="252"/>
      <c r="O294" s="252"/>
      <c r="P294" s="252"/>
      <c r="Q294" s="252"/>
      <c r="R294" s="252"/>
      <c r="S294" s="252"/>
      <c r="T294" s="253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4" t="s">
        <v>155</v>
      </c>
      <c r="AU294" s="254" t="s">
        <v>82</v>
      </c>
      <c r="AV294" s="14" t="s">
        <v>82</v>
      </c>
      <c r="AW294" s="14" t="s">
        <v>33</v>
      </c>
      <c r="AX294" s="14" t="s">
        <v>72</v>
      </c>
      <c r="AY294" s="254" t="s">
        <v>146</v>
      </c>
    </row>
    <row r="295" s="16" customFormat="1">
      <c r="A295" s="16"/>
      <c r="B295" s="266"/>
      <c r="C295" s="267"/>
      <c r="D295" s="235" t="s">
        <v>155</v>
      </c>
      <c r="E295" s="268" t="s">
        <v>19</v>
      </c>
      <c r="F295" s="269" t="s">
        <v>164</v>
      </c>
      <c r="G295" s="267"/>
      <c r="H295" s="270">
        <v>56.600000000000001</v>
      </c>
      <c r="I295" s="271"/>
      <c r="J295" s="267"/>
      <c r="K295" s="267"/>
      <c r="L295" s="272"/>
      <c r="M295" s="273"/>
      <c r="N295" s="274"/>
      <c r="O295" s="274"/>
      <c r="P295" s="274"/>
      <c r="Q295" s="274"/>
      <c r="R295" s="274"/>
      <c r="S295" s="274"/>
      <c r="T295" s="275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T295" s="276" t="s">
        <v>155</v>
      </c>
      <c r="AU295" s="276" t="s">
        <v>82</v>
      </c>
      <c r="AV295" s="16" t="s">
        <v>153</v>
      </c>
      <c r="AW295" s="16" t="s">
        <v>33</v>
      </c>
      <c r="AX295" s="16" t="s">
        <v>80</v>
      </c>
      <c r="AY295" s="276" t="s">
        <v>146</v>
      </c>
    </row>
    <row r="296" s="2" customFormat="1" ht="24" customHeight="1">
      <c r="A296" s="40"/>
      <c r="B296" s="41"/>
      <c r="C296" s="220" t="s">
        <v>459</v>
      </c>
      <c r="D296" s="220" t="s">
        <v>148</v>
      </c>
      <c r="E296" s="221" t="s">
        <v>743</v>
      </c>
      <c r="F296" s="222" t="s">
        <v>744</v>
      </c>
      <c r="G296" s="223" t="s">
        <v>350</v>
      </c>
      <c r="H296" s="224">
        <v>68.599999999999994</v>
      </c>
      <c r="I296" s="225"/>
      <c r="J296" s="226">
        <f>ROUND(I296*H296,2)</f>
        <v>0</v>
      </c>
      <c r="K296" s="222" t="s">
        <v>152</v>
      </c>
      <c r="L296" s="46"/>
      <c r="M296" s="227" t="s">
        <v>19</v>
      </c>
      <c r="N296" s="228" t="s">
        <v>43</v>
      </c>
      <c r="O296" s="86"/>
      <c r="P296" s="229">
        <f>O296*H296</f>
        <v>0</v>
      </c>
      <c r="Q296" s="229">
        <v>3.7500000000000001E-06</v>
      </c>
      <c r="R296" s="229">
        <f>Q296*H296</f>
        <v>0.00025724999999999999</v>
      </c>
      <c r="S296" s="229">
        <v>0</v>
      </c>
      <c r="T296" s="230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31" t="s">
        <v>153</v>
      </c>
      <c r="AT296" s="231" t="s">
        <v>148</v>
      </c>
      <c r="AU296" s="231" t="s">
        <v>82</v>
      </c>
      <c r="AY296" s="19" t="s">
        <v>146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19" t="s">
        <v>80</v>
      </c>
      <c r="BK296" s="232">
        <f>ROUND(I296*H296,2)</f>
        <v>0</v>
      </c>
      <c r="BL296" s="19" t="s">
        <v>153</v>
      </c>
      <c r="BM296" s="231" t="s">
        <v>745</v>
      </c>
    </row>
    <row r="297" s="14" customFormat="1">
      <c r="A297" s="14"/>
      <c r="B297" s="244"/>
      <c r="C297" s="245"/>
      <c r="D297" s="235" t="s">
        <v>155</v>
      </c>
      <c r="E297" s="246" t="s">
        <v>19</v>
      </c>
      <c r="F297" s="247" t="s">
        <v>746</v>
      </c>
      <c r="G297" s="245"/>
      <c r="H297" s="248">
        <v>68.599999999999994</v>
      </c>
      <c r="I297" s="249"/>
      <c r="J297" s="245"/>
      <c r="K297" s="245"/>
      <c r="L297" s="250"/>
      <c r="M297" s="251"/>
      <c r="N297" s="252"/>
      <c r="O297" s="252"/>
      <c r="P297" s="252"/>
      <c r="Q297" s="252"/>
      <c r="R297" s="252"/>
      <c r="S297" s="252"/>
      <c r="T297" s="253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4" t="s">
        <v>155</v>
      </c>
      <c r="AU297" s="254" t="s">
        <v>82</v>
      </c>
      <c r="AV297" s="14" t="s">
        <v>82</v>
      </c>
      <c r="AW297" s="14" t="s">
        <v>33</v>
      </c>
      <c r="AX297" s="14" t="s">
        <v>72</v>
      </c>
      <c r="AY297" s="254" t="s">
        <v>146</v>
      </c>
    </row>
    <row r="298" s="16" customFormat="1">
      <c r="A298" s="16"/>
      <c r="B298" s="266"/>
      <c r="C298" s="267"/>
      <c r="D298" s="235" t="s">
        <v>155</v>
      </c>
      <c r="E298" s="268" t="s">
        <v>19</v>
      </c>
      <c r="F298" s="269" t="s">
        <v>164</v>
      </c>
      <c r="G298" s="267"/>
      <c r="H298" s="270">
        <v>68.599999999999994</v>
      </c>
      <c r="I298" s="271"/>
      <c r="J298" s="267"/>
      <c r="K298" s="267"/>
      <c r="L298" s="272"/>
      <c r="M298" s="273"/>
      <c r="N298" s="274"/>
      <c r="O298" s="274"/>
      <c r="P298" s="274"/>
      <c r="Q298" s="274"/>
      <c r="R298" s="274"/>
      <c r="S298" s="274"/>
      <c r="T298" s="275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T298" s="276" t="s">
        <v>155</v>
      </c>
      <c r="AU298" s="276" t="s">
        <v>82</v>
      </c>
      <c r="AV298" s="16" t="s">
        <v>153</v>
      </c>
      <c r="AW298" s="16" t="s">
        <v>33</v>
      </c>
      <c r="AX298" s="16" t="s">
        <v>80</v>
      </c>
      <c r="AY298" s="276" t="s">
        <v>146</v>
      </c>
    </row>
    <row r="299" s="2" customFormat="1" ht="24" customHeight="1">
      <c r="A299" s="40"/>
      <c r="B299" s="41"/>
      <c r="C299" s="220" t="s">
        <v>465</v>
      </c>
      <c r="D299" s="220" t="s">
        <v>148</v>
      </c>
      <c r="E299" s="221" t="s">
        <v>747</v>
      </c>
      <c r="F299" s="222" t="s">
        <v>748</v>
      </c>
      <c r="G299" s="223" t="s">
        <v>350</v>
      </c>
      <c r="H299" s="224">
        <v>3.4500000000000002</v>
      </c>
      <c r="I299" s="225"/>
      <c r="J299" s="226">
        <f>ROUND(I299*H299,2)</f>
        <v>0</v>
      </c>
      <c r="K299" s="222" t="s">
        <v>19</v>
      </c>
      <c r="L299" s="46"/>
      <c r="M299" s="227" t="s">
        <v>19</v>
      </c>
      <c r="N299" s="228" t="s">
        <v>43</v>
      </c>
      <c r="O299" s="86"/>
      <c r="P299" s="229">
        <f>O299*H299</f>
        <v>0</v>
      </c>
      <c r="Q299" s="229">
        <v>0.16849059999999999</v>
      </c>
      <c r="R299" s="229">
        <f>Q299*H299</f>
        <v>0.58129257000000001</v>
      </c>
      <c r="S299" s="229">
        <v>0</v>
      </c>
      <c r="T299" s="230">
        <f>S299*H299</f>
        <v>0</v>
      </c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R299" s="231" t="s">
        <v>153</v>
      </c>
      <c r="AT299" s="231" t="s">
        <v>148</v>
      </c>
      <c r="AU299" s="231" t="s">
        <v>82</v>
      </c>
      <c r="AY299" s="19" t="s">
        <v>146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19" t="s">
        <v>80</v>
      </c>
      <c r="BK299" s="232">
        <f>ROUND(I299*H299,2)</f>
        <v>0</v>
      </c>
      <c r="BL299" s="19" t="s">
        <v>153</v>
      </c>
      <c r="BM299" s="231" t="s">
        <v>749</v>
      </c>
    </row>
    <row r="300" s="14" customFormat="1">
      <c r="A300" s="14"/>
      <c r="B300" s="244"/>
      <c r="C300" s="245"/>
      <c r="D300" s="235" t="s">
        <v>155</v>
      </c>
      <c r="E300" s="246" t="s">
        <v>19</v>
      </c>
      <c r="F300" s="247" t="s">
        <v>750</v>
      </c>
      <c r="G300" s="245"/>
      <c r="H300" s="248">
        <v>3.4500000000000002</v>
      </c>
      <c r="I300" s="249"/>
      <c r="J300" s="245"/>
      <c r="K300" s="245"/>
      <c r="L300" s="250"/>
      <c r="M300" s="251"/>
      <c r="N300" s="252"/>
      <c r="O300" s="252"/>
      <c r="P300" s="252"/>
      <c r="Q300" s="252"/>
      <c r="R300" s="252"/>
      <c r="S300" s="252"/>
      <c r="T300" s="253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4" t="s">
        <v>155</v>
      </c>
      <c r="AU300" s="254" t="s">
        <v>82</v>
      </c>
      <c r="AV300" s="14" t="s">
        <v>82</v>
      </c>
      <c r="AW300" s="14" t="s">
        <v>33</v>
      </c>
      <c r="AX300" s="14" t="s">
        <v>72</v>
      </c>
      <c r="AY300" s="254" t="s">
        <v>146</v>
      </c>
    </row>
    <row r="301" s="16" customFormat="1">
      <c r="A301" s="16"/>
      <c r="B301" s="266"/>
      <c r="C301" s="267"/>
      <c r="D301" s="235" t="s">
        <v>155</v>
      </c>
      <c r="E301" s="268" t="s">
        <v>19</v>
      </c>
      <c r="F301" s="269" t="s">
        <v>164</v>
      </c>
      <c r="G301" s="267"/>
      <c r="H301" s="270">
        <v>3.4500000000000002</v>
      </c>
      <c r="I301" s="271"/>
      <c r="J301" s="267"/>
      <c r="K301" s="267"/>
      <c r="L301" s="272"/>
      <c r="M301" s="273"/>
      <c r="N301" s="274"/>
      <c r="O301" s="274"/>
      <c r="P301" s="274"/>
      <c r="Q301" s="274"/>
      <c r="R301" s="274"/>
      <c r="S301" s="274"/>
      <c r="T301" s="275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T301" s="276" t="s">
        <v>155</v>
      </c>
      <c r="AU301" s="276" t="s">
        <v>82</v>
      </c>
      <c r="AV301" s="16" t="s">
        <v>153</v>
      </c>
      <c r="AW301" s="16" t="s">
        <v>33</v>
      </c>
      <c r="AX301" s="16" t="s">
        <v>80</v>
      </c>
      <c r="AY301" s="276" t="s">
        <v>146</v>
      </c>
    </row>
    <row r="302" s="2" customFormat="1" ht="16.5" customHeight="1">
      <c r="A302" s="40"/>
      <c r="B302" s="41"/>
      <c r="C302" s="277" t="s">
        <v>469</v>
      </c>
      <c r="D302" s="277" t="s">
        <v>246</v>
      </c>
      <c r="E302" s="278" t="s">
        <v>751</v>
      </c>
      <c r="F302" s="279" t="s">
        <v>752</v>
      </c>
      <c r="G302" s="280" t="s">
        <v>350</v>
      </c>
      <c r="H302" s="281">
        <v>4.0800000000000001</v>
      </c>
      <c r="I302" s="282"/>
      <c r="J302" s="283">
        <f>ROUND(I302*H302,2)</f>
        <v>0</v>
      </c>
      <c r="K302" s="279" t="s">
        <v>152</v>
      </c>
      <c r="L302" s="284"/>
      <c r="M302" s="285" t="s">
        <v>19</v>
      </c>
      <c r="N302" s="286" t="s">
        <v>43</v>
      </c>
      <c r="O302" s="86"/>
      <c r="P302" s="229">
        <f>O302*H302</f>
        <v>0</v>
      </c>
      <c r="Q302" s="229">
        <v>0.085000000000000006</v>
      </c>
      <c r="R302" s="229">
        <f>Q302*H302</f>
        <v>0.34680000000000005</v>
      </c>
      <c r="S302" s="229">
        <v>0</v>
      </c>
      <c r="T302" s="230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31" t="s">
        <v>206</v>
      </c>
      <c r="AT302" s="231" t="s">
        <v>246</v>
      </c>
      <c r="AU302" s="231" t="s">
        <v>82</v>
      </c>
      <c r="AY302" s="19" t="s">
        <v>146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19" t="s">
        <v>80</v>
      </c>
      <c r="BK302" s="232">
        <f>ROUND(I302*H302,2)</f>
        <v>0</v>
      </c>
      <c r="BL302" s="19" t="s">
        <v>153</v>
      </c>
      <c r="BM302" s="231" t="s">
        <v>753</v>
      </c>
    </row>
    <row r="303" s="14" customFormat="1">
      <c r="A303" s="14"/>
      <c r="B303" s="244"/>
      <c r="C303" s="245"/>
      <c r="D303" s="235" t="s">
        <v>155</v>
      </c>
      <c r="E303" s="246" t="s">
        <v>19</v>
      </c>
      <c r="F303" s="247" t="s">
        <v>754</v>
      </c>
      <c r="G303" s="245"/>
      <c r="H303" s="248">
        <v>4.0800000000000001</v>
      </c>
      <c r="I303" s="249"/>
      <c r="J303" s="245"/>
      <c r="K303" s="245"/>
      <c r="L303" s="250"/>
      <c r="M303" s="251"/>
      <c r="N303" s="252"/>
      <c r="O303" s="252"/>
      <c r="P303" s="252"/>
      <c r="Q303" s="252"/>
      <c r="R303" s="252"/>
      <c r="S303" s="252"/>
      <c r="T303" s="253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4" t="s">
        <v>155</v>
      </c>
      <c r="AU303" s="254" t="s">
        <v>82</v>
      </c>
      <c r="AV303" s="14" t="s">
        <v>82</v>
      </c>
      <c r="AW303" s="14" t="s">
        <v>33</v>
      </c>
      <c r="AX303" s="14" t="s">
        <v>72</v>
      </c>
      <c r="AY303" s="254" t="s">
        <v>146</v>
      </c>
    </row>
    <row r="304" s="16" customFormat="1">
      <c r="A304" s="16"/>
      <c r="B304" s="266"/>
      <c r="C304" s="267"/>
      <c r="D304" s="235" t="s">
        <v>155</v>
      </c>
      <c r="E304" s="268" t="s">
        <v>19</v>
      </c>
      <c r="F304" s="269" t="s">
        <v>164</v>
      </c>
      <c r="G304" s="267"/>
      <c r="H304" s="270">
        <v>4.0800000000000001</v>
      </c>
      <c r="I304" s="271"/>
      <c r="J304" s="267"/>
      <c r="K304" s="267"/>
      <c r="L304" s="272"/>
      <c r="M304" s="273"/>
      <c r="N304" s="274"/>
      <c r="O304" s="274"/>
      <c r="P304" s="274"/>
      <c r="Q304" s="274"/>
      <c r="R304" s="274"/>
      <c r="S304" s="274"/>
      <c r="T304" s="275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T304" s="276" t="s">
        <v>155</v>
      </c>
      <c r="AU304" s="276" t="s">
        <v>82</v>
      </c>
      <c r="AV304" s="16" t="s">
        <v>153</v>
      </c>
      <c r="AW304" s="16" t="s">
        <v>33</v>
      </c>
      <c r="AX304" s="16" t="s">
        <v>80</v>
      </c>
      <c r="AY304" s="276" t="s">
        <v>146</v>
      </c>
    </row>
    <row r="305" s="2" customFormat="1" ht="24" customHeight="1">
      <c r="A305" s="40"/>
      <c r="B305" s="41"/>
      <c r="C305" s="220" t="s">
        <v>473</v>
      </c>
      <c r="D305" s="220" t="s">
        <v>148</v>
      </c>
      <c r="E305" s="221" t="s">
        <v>755</v>
      </c>
      <c r="F305" s="222" t="s">
        <v>756</v>
      </c>
      <c r="G305" s="223" t="s">
        <v>350</v>
      </c>
      <c r="H305" s="224">
        <v>72.25</v>
      </c>
      <c r="I305" s="225"/>
      <c r="J305" s="226">
        <f>ROUND(I305*H305,2)</f>
        <v>0</v>
      </c>
      <c r="K305" s="222" t="s">
        <v>19</v>
      </c>
      <c r="L305" s="46"/>
      <c r="M305" s="227" t="s">
        <v>19</v>
      </c>
      <c r="N305" s="228" t="s">
        <v>43</v>
      </c>
      <c r="O305" s="86"/>
      <c r="P305" s="229">
        <f>O305*H305</f>
        <v>0</v>
      </c>
      <c r="Q305" s="229">
        <v>0.14041960000000001</v>
      </c>
      <c r="R305" s="229">
        <f>Q305*H305</f>
        <v>10.145316100000001</v>
      </c>
      <c r="S305" s="229">
        <v>0</v>
      </c>
      <c r="T305" s="230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31" t="s">
        <v>153</v>
      </c>
      <c r="AT305" s="231" t="s">
        <v>148</v>
      </c>
      <c r="AU305" s="231" t="s">
        <v>82</v>
      </c>
      <c r="AY305" s="19" t="s">
        <v>146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19" t="s">
        <v>80</v>
      </c>
      <c r="BK305" s="232">
        <f>ROUND(I305*H305,2)</f>
        <v>0</v>
      </c>
      <c r="BL305" s="19" t="s">
        <v>153</v>
      </c>
      <c r="BM305" s="231" t="s">
        <v>757</v>
      </c>
    </row>
    <row r="306" s="13" customFormat="1">
      <c r="A306" s="13"/>
      <c r="B306" s="233"/>
      <c r="C306" s="234"/>
      <c r="D306" s="235" t="s">
        <v>155</v>
      </c>
      <c r="E306" s="236" t="s">
        <v>19</v>
      </c>
      <c r="F306" s="237" t="s">
        <v>758</v>
      </c>
      <c r="G306" s="234"/>
      <c r="H306" s="236" t="s">
        <v>19</v>
      </c>
      <c r="I306" s="238"/>
      <c r="J306" s="234"/>
      <c r="K306" s="234"/>
      <c r="L306" s="239"/>
      <c r="M306" s="240"/>
      <c r="N306" s="241"/>
      <c r="O306" s="241"/>
      <c r="P306" s="241"/>
      <c r="Q306" s="241"/>
      <c r="R306" s="241"/>
      <c r="S306" s="241"/>
      <c r="T306" s="242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3" t="s">
        <v>155</v>
      </c>
      <c r="AU306" s="243" t="s">
        <v>82</v>
      </c>
      <c r="AV306" s="13" t="s">
        <v>80</v>
      </c>
      <c r="AW306" s="13" t="s">
        <v>33</v>
      </c>
      <c r="AX306" s="13" t="s">
        <v>72</v>
      </c>
      <c r="AY306" s="243" t="s">
        <v>146</v>
      </c>
    </row>
    <row r="307" s="13" customFormat="1">
      <c r="A307" s="13"/>
      <c r="B307" s="233"/>
      <c r="C307" s="234"/>
      <c r="D307" s="235" t="s">
        <v>155</v>
      </c>
      <c r="E307" s="236" t="s">
        <v>19</v>
      </c>
      <c r="F307" s="237" t="s">
        <v>592</v>
      </c>
      <c r="G307" s="234"/>
      <c r="H307" s="236" t="s">
        <v>19</v>
      </c>
      <c r="I307" s="238"/>
      <c r="J307" s="234"/>
      <c r="K307" s="234"/>
      <c r="L307" s="239"/>
      <c r="M307" s="240"/>
      <c r="N307" s="241"/>
      <c r="O307" s="241"/>
      <c r="P307" s="241"/>
      <c r="Q307" s="241"/>
      <c r="R307" s="241"/>
      <c r="S307" s="241"/>
      <c r="T307" s="242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3" t="s">
        <v>155</v>
      </c>
      <c r="AU307" s="243" t="s">
        <v>82</v>
      </c>
      <c r="AV307" s="13" t="s">
        <v>80</v>
      </c>
      <c r="AW307" s="13" t="s">
        <v>33</v>
      </c>
      <c r="AX307" s="13" t="s">
        <v>72</v>
      </c>
      <c r="AY307" s="243" t="s">
        <v>146</v>
      </c>
    </row>
    <row r="308" s="14" customFormat="1">
      <c r="A308" s="14"/>
      <c r="B308" s="244"/>
      <c r="C308" s="245"/>
      <c r="D308" s="235" t="s">
        <v>155</v>
      </c>
      <c r="E308" s="246" t="s">
        <v>19</v>
      </c>
      <c r="F308" s="247" t="s">
        <v>759</v>
      </c>
      <c r="G308" s="245"/>
      <c r="H308" s="248">
        <v>15</v>
      </c>
      <c r="I308" s="249"/>
      <c r="J308" s="245"/>
      <c r="K308" s="245"/>
      <c r="L308" s="250"/>
      <c r="M308" s="251"/>
      <c r="N308" s="252"/>
      <c r="O308" s="252"/>
      <c r="P308" s="252"/>
      <c r="Q308" s="252"/>
      <c r="R308" s="252"/>
      <c r="S308" s="252"/>
      <c r="T308" s="253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4" t="s">
        <v>155</v>
      </c>
      <c r="AU308" s="254" t="s">
        <v>82</v>
      </c>
      <c r="AV308" s="14" t="s">
        <v>82</v>
      </c>
      <c r="AW308" s="14" t="s">
        <v>33</v>
      </c>
      <c r="AX308" s="14" t="s">
        <v>72</v>
      </c>
      <c r="AY308" s="254" t="s">
        <v>146</v>
      </c>
    </row>
    <row r="309" s="13" customFormat="1">
      <c r="A309" s="13"/>
      <c r="B309" s="233"/>
      <c r="C309" s="234"/>
      <c r="D309" s="235" t="s">
        <v>155</v>
      </c>
      <c r="E309" s="236" t="s">
        <v>19</v>
      </c>
      <c r="F309" s="237" t="s">
        <v>589</v>
      </c>
      <c r="G309" s="234"/>
      <c r="H309" s="236" t="s">
        <v>19</v>
      </c>
      <c r="I309" s="238"/>
      <c r="J309" s="234"/>
      <c r="K309" s="234"/>
      <c r="L309" s="239"/>
      <c r="M309" s="240"/>
      <c r="N309" s="241"/>
      <c r="O309" s="241"/>
      <c r="P309" s="241"/>
      <c r="Q309" s="241"/>
      <c r="R309" s="241"/>
      <c r="S309" s="241"/>
      <c r="T309" s="242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3" t="s">
        <v>155</v>
      </c>
      <c r="AU309" s="243" t="s">
        <v>82</v>
      </c>
      <c r="AV309" s="13" t="s">
        <v>80</v>
      </c>
      <c r="AW309" s="13" t="s">
        <v>33</v>
      </c>
      <c r="AX309" s="13" t="s">
        <v>72</v>
      </c>
      <c r="AY309" s="243" t="s">
        <v>146</v>
      </c>
    </row>
    <row r="310" s="14" customFormat="1">
      <c r="A310" s="14"/>
      <c r="B310" s="244"/>
      <c r="C310" s="245"/>
      <c r="D310" s="235" t="s">
        <v>155</v>
      </c>
      <c r="E310" s="246" t="s">
        <v>19</v>
      </c>
      <c r="F310" s="247" t="s">
        <v>759</v>
      </c>
      <c r="G310" s="245"/>
      <c r="H310" s="248">
        <v>15</v>
      </c>
      <c r="I310" s="249"/>
      <c r="J310" s="245"/>
      <c r="K310" s="245"/>
      <c r="L310" s="250"/>
      <c r="M310" s="251"/>
      <c r="N310" s="252"/>
      <c r="O310" s="252"/>
      <c r="P310" s="252"/>
      <c r="Q310" s="252"/>
      <c r="R310" s="252"/>
      <c r="S310" s="252"/>
      <c r="T310" s="253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4" t="s">
        <v>155</v>
      </c>
      <c r="AU310" s="254" t="s">
        <v>82</v>
      </c>
      <c r="AV310" s="14" t="s">
        <v>82</v>
      </c>
      <c r="AW310" s="14" t="s">
        <v>33</v>
      </c>
      <c r="AX310" s="14" t="s">
        <v>72</v>
      </c>
      <c r="AY310" s="254" t="s">
        <v>146</v>
      </c>
    </row>
    <row r="311" s="15" customFormat="1">
      <c r="A311" s="15"/>
      <c r="B311" s="255"/>
      <c r="C311" s="256"/>
      <c r="D311" s="235" t="s">
        <v>155</v>
      </c>
      <c r="E311" s="257" t="s">
        <v>19</v>
      </c>
      <c r="F311" s="258" t="s">
        <v>159</v>
      </c>
      <c r="G311" s="256"/>
      <c r="H311" s="259">
        <v>30</v>
      </c>
      <c r="I311" s="260"/>
      <c r="J311" s="256"/>
      <c r="K311" s="256"/>
      <c r="L311" s="261"/>
      <c r="M311" s="262"/>
      <c r="N311" s="263"/>
      <c r="O311" s="263"/>
      <c r="P311" s="263"/>
      <c r="Q311" s="263"/>
      <c r="R311" s="263"/>
      <c r="S311" s="263"/>
      <c r="T311" s="264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5" t="s">
        <v>155</v>
      </c>
      <c r="AU311" s="265" t="s">
        <v>82</v>
      </c>
      <c r="AV311" s="15" t="s">
        <v>160</v>
      </c>
      <c r="AW311" s="15" t="s">
        <v>33</v>
      </c>
      <c r="AX311" s="15" t="s">
        <v>72</v>
      </c>
      <c r="AY311" s="265" t="s">
        <v>146</v>
      </c>
    </row>
    <row r="312" s="13" customFormat="1">
      <c r="A312" s="13"/>
      <c r="B312" s="233"/>
      <c r="C312" s="234"/>
      <c r="D312" s="235" t="s">
        <v>155</v>
      </c>
      <c r="E312" s="236" t="s">
        <v>19</v>
      </c>
      <c r="F312" s="237" t="s">
        <v>760</v>
      </c>
      <c r="G312" s="234"/>
      <c r="H312" s="236" t="s">
        <v>19</v>
      </c>
      <c r="I312" s="238"/>
      <c r="J312" s="234"/>
      <c r="K312" s="234"/>
      <c r="L312" s="239"/>
      <c r="M312" s="240"/>
      <c r="N312" s="241"/>
      <c r="O312" s="241"/>
      <c r="P312" s="241"/>
      <c r="Q312" s="241"/>
      <c r="R312" s="241"/>
      <c r="S312" s="241"/>
      <c r="T312" s="242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3" t="s">
        <v>155</v>
      </c>
      <c r="AU312" s="243" t="s">
        <v>82</v>
      </c>
      <c r="AV312" s="13" t="s">
        <v>80</v>
      </c>
      <c r="AW312" s="13" t="s">
        <v>33</v>
      </c>
      <c r="AX312" s="13" t="s">
        <v>72</v>
      </c>
      <c r="AY312" s="243" t="s">
        <v>146</v>
      </c>
    </row>
    <row r="313" s="13" customFormat="1">
      <c r="A313" s="13"/>
      <c r="B313" s="233"/>
      <c r="C313" s="234"/>
      <c r="D313" s="235" t="s">
        <v>155</v>
      </c>
      <c r="E313" s="236" t="s">
        <v>19</v>
      </c>
      <c r="F313" s="237" t="s">
        <v>592</v>
      </c>
      <c r="G313" s="234"/>
      <c r="H313" s="236" t="s">
        <v>19</v>
      </c>
      <c r="I313" s="238"/>
      <c r="J313" s="234"/>
      <c r="K313" s="234"/>
      <c r="L313" s="239"/>
      <c r="M313" s="240"/>
      <c r="N313" s="241"/>
      <c r="O313" s="241"/>
      <c r="P313" s="241"/>
      <c r="Q313" s="241"/>
      <c r="R313" s="241"/>
      <c r="S313" s="241"/>
      <c r="T313" s="242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3" t="s">
        <v>155</v>
      </c>
      <c r="AU313" s="243" t="s">
        <v>82</v>
      </c>
      <c r="AV313" s="13" t="s">
        <v>80</v>
      </c>
      <c r="AW313" s="13" t="s">
        <v>33</v>
      </c>
      <c r="AX313" s="13" t="s">
        <v>72</v>
      </c>
      <c r="AY313" s="243" t="s">
        <v>146</v>
      </c>
    </row>
    <row r="314" s="14" customFormat="1">
      <c r="A314" s="14"/>
      <c r="B314" s="244"/>
      <c r="C314" s="245"/>
      <c r="D314" s="235" t="s">
        <v>155</v>
      </c>
      <c r="E314" s="246" t="s">
        <v>19</v>
      </c>
      <c r="F314" s="247" t="s">
        <v>761</v>
      </c>
      <c r="G314" s="245"/>
      <c r="H314" s="248">
        <v>23.699999999999999</v>
      </c>
      <c r="I314" s="249"/>
      <c r="J314" s="245"/>
      <c r="K314" s="245"/>
      <c r="L314" s="250"/>
      <c r="M314" s="251"/>
      <c r="N314" s="252"/>
      <c r="O314" s="252"/>
      <c r="P314" s="252"/>
      <c r="Q314" s="252"/>
      <c r="R314" s="252"/>
      <c r="S314" s="252"/>
      <c r="T314" s="253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4" t="s">
        <v>155</v>
      </c>
      <c r="AU314" s="254" t="s">
        <v>82</v>
      </c>
      <c r="AV314" s="14" t="s">
        <v>82</v>
      </c>
      <c r="AW314" s="14" t="s">
        <v>33</v>
      </c>
      <c r="AX314" s="14" t="s">
        <v>72</v>
      </c>
      <c r="AY314" s="254" t="s">
        <v>146</v>
      </c>
    </row>
    <row r="315" s="13" customFormat="1">
      <c r="A315" s="13"/>
      <c r="B315" s="233"/>
      <c r="C315" s="234"/>
      <c r="D315" s="235" t="s">
        <v>155</v>
      </c>
      <c r="E315" s="236" t="s">
        <v>19</v>
      </c>
      <c r="F315" s="237" t="s">
        <v>589</v>
      </c>
      <c r="G315" s="234"/>
      <c r="H315" s="236" t="s">
        <v>19</v>
      </c>
      <c r="I315" s="238"/>
      <c r="J315" s="234"/>
      <c r="K315" s="234"/>
      <c r="L315" s="239"/>
      <c r="M315" s="240"/>
      <c r="N315" s="241"/>
      <c r="O315" s="241"/>
      <c r="P315" s="241"/>
      <c r="Q315" s="241"/>
      <c r="R315" s="241"/>
      <c r="S315" s="241"/>
      <c r="T315" s="242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3" t="s">
        <v>155</v>
      </c>
      <c r="AU315" s="243" t="s">
        <v>82</v>
      </c>
      <c r="AV315" s="13" t="s">
        <v>80</v>
      </c>
      <c r="AW315" s="13" t="s">
        <v>33</v>
      </c>
      <c r="AX315" s="13" t="s">
        <v>72</v>
      </c>
      <c r="AY315" s="243" t="s">
        <v>146</v>
      </c>
    </row>
    <row r="316" s="14" customFormat="1">
      <c r="A316" s="14"/>
      <c r="B316" s="244"/>
      <c r="C316" s="245"/>
      <c r="D316" s="235" t="s">
        <v>155</v>
      </c>
      <c r="E316" s="246" t="s">
        <v>19</v>
      </c>
      <c r="F316" s="247" t="s">
        <v>762</v>
      </c>
      <c r="G316" s="245"/>
      <c r="H316" s="248">
        <v>18.550000000000001</v>
      </c>
      <c r="I316" s="249"/>
      <c r="J316" s="245"/>
      <c r="K316" s="245"/>
      <c r="L316" s="250"/>
      <c r="M316" s="251"/>
      <c r="N316" s="252"/>
      <c r="O316" s="252"/>
      <c r="P316" s="252"/>
      <c r="Q316" s="252"/>
      <c r="R316" s="252"/>
      <c r="S316" s="252"/>
      <c r="T316" s="253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4" t="s">
        <v>155</v>
      </c>
      <c r="AU316" s="254" t="s">
        <v>82</v>
      </c>
      <c r="AV316" s="14" t="s">
        <v>82</v>
      </c>
      <c r="AW316" s="14" t="s">
        <v>33</v>
      </c>
      <c r="AX316" s="14" t="s">
        <v>72</v>
      </c>
      <c r="AY316" s="254" t="s">
        <v>146</v>
      </c>
    </row>
    <row r="317" s="15" customFormat="1">
      <c r="A317" s="15"/>
      <c r="B317" s="255"/>
      <c r="C317" s="256"/>
      <c r="D317" s="235" t="s">
        <v>155</v>
      </c>
      <c r="E317" s="257" t="s">
        <v>19</v>
      </c>
      <c r="F317" s="258" t="s">
        <v>159</v>
      </c>
      <c r="G317" s="256"/>
      <c r="H317" s="259">
        <v>42.25</v>
      </c>
      <c r="I317" s="260"/>
      <c r="J317" s="256"/>
      <c r="K317" s="256"/>
      <c r="L317" s="261"/>
      <c r="M317" s="262"/>
      <c r="N317" s="263"/>
      <c r="O317" s="263"/>
      <c r="P317" s="263"/>
      <c r="Q317" s="263"/>
      <c r="R317" s="263"/>
      <c r="S317" s="263"/>
      <c r="T317" s="264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65" t="s">
        <v>155</v>
      </c>
      <c r="AU317" s="265" t="s">
        <v>82</v>
      </c>
      <c r="AV317" s="15" t="s">
        <v>160</v>
      </c>
      <c r="AW317" s="15" t="s">
        <v>33</v>
      </c>
      <c r="AX317" s="15" t="s">
        <v>72</v>
      </c>
      <c r="AY317" s="265" t="s">
        <v>146</v>
      </c>
    </row>
    <row r="318" s="16" customFormat="1">
      <c r="A318" s="16"/>
      <c r="B318" s="266"/>
      <c r="C318" s="267"/>
      <c r="D318" s="235" t="s">
        <v>155</v>
      </c>
      <c r="E318" s="268" t="s">
        <v>19</v>
      </c>
      <c r="F318" s="269" t="s">
        <v>164</v>
      </c>
      <c r="G318" s="267"/>
      <c r="H318" s="270">
        <v>72.25</v>
      </c>
      <c r="I318" s="271"/>
      <c r="J318" s="267"/>
      <c r="K318" s="267"/>
      <c r="L318" s="272"/>
      <c r="M318" s="273"/>
      <c r="N318" s="274"/>
      <c r="O318" s="274"/>
      <c r="P318" s="274"/>
      <c r="Q318" s="274"/>
      <c r="R318" s="274"/>
      <c r="S318" s="274"/>
      <c r="T318" s="275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T318" s="276" t="s">
        <v>155</v>
      </c>
      <c r="AU318" s="276" t="s">
        <v>82</v>
      </c>
      <c r="AV318" s="16" t="s">
        <v>153</v>
      </c>
      <c r="AW318" s="16" t="s">
        <v>33</v>
      </c>
      <c r="AX318" s="16" t="s">
        <v>80</v>
      </c>
      <c r="AY318" s="276" t="s">
        <v>146</v>
      </c>
    </row>
    <row r="319" s="2" customFormat="1" ht="16.5" customHeight="1">
      <c r="A319" s="40"/>
      <c r="B319" s="41"/>
      <c r="C319" s="277" t="s">
        <v>483</v>
      </c>
      <c r="D319" s="277" t="s">
        <v>246</v>
      </c>
      <c r="E319" s="278" t="s">
        <v>751</v>
      </c>
      <c r="F319" s="279" t="s">
        <v>752</v>
      </c>
      <c r="G319" s="280" t="s">
        <v>350</v>
      </c>
      <c r="H319" s="281">
        <v>43.859999999999999</v>
      </c>
      <c r="I319" s="282"/>
      <c r="J319" s="283">
        <f>ROUND(I319*H319,2)</f>
        <v>0</v>
      </c>
      <c r="K319" s="279" t="s">
        <v>152</v>
      </c>
      <c r="L319" s="284"/>
      <c r="M319" s="285" t="s">
        <v>19</v>
      </c>
      <c r="N319" s="286" t="s">
        <v>43</v>
      </c>
      <c r="O319" s="86"/>
      <c r="P319" s="229">
        <f>O319*H319</f>
        <v>0</v>
      </c>
      <c r="Q319" s="229">
        <v>0.085000000000000006</v>
      </c>
      <c r="R319" s="229">
        <f>Q319*H319</f>
        <v>3.7281000000000004</v>
      </c>
      <c r="S319" s="229">
        <v>0</v>
      </c>
      <c r="T319" s="230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31" t="s">
        <v>206</v>
      </c>
      <c r="AT319" s="231" t="s">
        <v>246</v>
      </c>
      <c r="AU319" s="231" t="s">
        <v>82</v>
      </c>
      <c r="AY319" s="19" t="s">
        <v>146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19" t="s">
        <v>80</v>
      </c>
      <c r="BK319" s="232">
        <f>ROUND(I319*H319,2)</f>
        <v>0</v>
      </c>
      <c r="BL319" s="19" t="s">
        <v>153</v>
      </c>
      <c r="BM319" s="231" t="s">
        <v>763</v>
      </c>
    </row>
    <row r="320" s="14" customFormat="1">
      <c r="A320" s="14"/>
      <c r="B320" s="244"/>
      <c r="C320" s="245"/>
      <c r="D320" s="235" t="s">
        <v>155</v>
      </c>
      <c r="E320" s="246" t="s">
        <v>19</v>
      </c>
      <c r="F320" s="247" t="s">
        <v>764</v>
      </c>
      <c r="G320" s="245"/>
      <c r="H320" s="248">
        <v>43.859999999999999</v>
      </c>
      <c r="I320" s="249"/>
      <c r="J320" s="245"/>
      <c r="K320" s="245"/>
      <c r="L320" s="250"/>
      <c r="M320" s="251"/>
      <c r="N320" s="252"/>
      <c r="O320" s="252"/>
      <c r="P320" s="252"/>
      <c r="Q320" s="252"/>
      <c r="R320" s="252"/>
      <c r="S320" s="252"/>
      <c r="T320" s="253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54" t="s">
        <v>155</v>
      </c>
      <c r="AU320" s="254" t="s">
        <v>82</v>
      </c>
      <c r="AV320" s="14" t="s">
        <v>82</v>
      </c>
      <c r="AW320" s="14" t="s">
        <v>33</v>
      </c>
      <c r="AX320" s="14" t="s">
        <v>72</v>
      </c>
      <c r="AY320" s="254" t="s">
        <v>146</v>
      </c>
    </row>
    <row r="321" s="16" customFormat="1">
      <c r="A321" s="16"/>
      <c r="B321" s="266"/>
      <c r="C321" s="267"/>
      <c r="D321" s="235" t="s">
        <v>155</v>
      </c>
      <c r="E321" s="268" t="s">
        <v>19</v>
      </c>
      <c r="F321" s="269" t="s">
        <v>164</v>
      </c>
      <c r="G321" s="267"/>
      <c r="H321" s="270">
        <v>43.859999999999999</v>
      </c>
      <c r="I321" s="271"/>
      <c r="J321" s="267"/>
      <c r="K321" s="267"/>
      <c r="L321" s="272"/>
      <c r="M321" s="273"/>
      <c r="N321" s="274"/>
      <c r="O321" s="274"/>
      <c r="P321" s="274"/>
      <c r="Q321" s="274"/>
      <c r="R321" s="274"/>
      <c r="S321" s="274"/>
      <c r="T321" s="275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T321" s="276" t="s">
        <v>155</v>
      </c>
      <c r="AU321" s="276" t="s">
        <v>82</v>
      </c>
      <c r="AV321" s="16" t="s">
        <v>153</v>
      </c>
      <c r="AW321" s="16" t="s">
        <v>33</v>
      </c>
      <c r="AX321" s="16" t="s">
        <v>80</v>
      </c>
      <c r="AY321" s="276" t="s">
        <v>146</v>
      </c>
    </row>
    <row r="322" s="2" customFormat="1" ht="16.5" customHeight="1">
      <c r="A322" s="40"/>
      <c r="B322" s="41"/>
      <c r="C322" s="277" t="s">
        <v>488</v>
      </c>
      <c r="D322" s="277" t="s">
        <v>246</v>
      </c>
      <c r="E322" s="278" t="s">
        <v>765</v>
      </c>
      <c r="F322" s="279" t="s">
        <v>766</v>
      </c>
      <c r="G322" s="280" t="s">
        <v>350</v>
      </c>
      <c r="H322" s="281">
        <v>30.600000000000001</v>
      </c>
      <c r="I322" s="282"/>
      <c r="J322" s="283">
        <f>ROUND(I322*H322,2)</f>
        <v>0</v>
      </c>
      <c r="K322" s="279" t="s">
        <v>152</v>
      </c>
      <c r="L322" s="284"/>
      <c r="M322" s="285" t="s">
        <v>19</v>
      </c>
      <c r="N322" s="286" t="s">
        <v>43</v>
      </c>
      <c r="O322" s="86"/>
      <c r="P322" s="229">
        <f>O322*H322</f>
        <v>0</v>
      </c>
      <c r="Q322" s="229">
        <v>0.108</v>
      </c>
      <c r="R322" s="229">
        <f>Q322*H322</f>
        <v>3.3048000000000002</v>
      </c>
      <c r="S322" s="229">
        <v>0</v>
      </c>
      <c r="T322" s="230">
        <f>S322*H322</f>
        <v>0</v>
      </c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R322" s="231" t="s">
        <v>206</v>
      </c>
      <c r="AT322" s="231" t="s">
        <v>246</v>
      </c>
      <c r="AU322" s="231" t="s">
        <v>82</v>
      </c>
      <c r="AY322" s="19" t="s">
        <v>146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19" t="s">
        <v>80</v>
      </c>
      <c r="BK322" s="232">
        <f>ROUND(I322*H322,2)</f>
        <v>0</v>
      </c>
      <c r="BL322" s="19" t="s">
        <v>153</v>
      </c>
      <c r="BM322" s="231" t="s">
        <v>767</v>
      </c>
    </row>
    <row r="323" s="14" customFormat="1">
      <c r="A323" s="14"/>
      <c r="B323" s="244"/>
      <c r="C323" s="245"/>
      <c r="D323" s="235" t="s">
        <v>155</v>
      </c>
      <c r="E323" s="246" t="s">
        <v>19</v>
      </c>
      <c r="F323" s="247" t="s">
        <v>768</v>
      </c>
      <c r="G323" s="245"/>
      <c r="H323" s="248">
        <v>30.600000000000001</v>
      </c>
      <c r="I323" s="249"/>
      <c r="J323" s="245"/>
      <c r="K323" s="245"/>
      <c r="L323" s="250"/>
      <c r="M323" s="251"/>
      <c r="N323" s="252"/>
      <c r="O323" s="252"/>
      <c r="P323" s="252"/>
      <c r="Q323" s="252"/>
      <c r="R323" s="252"/>
      <c r="S323" s="252"/>
      <c r="T323" s="253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4" t="s">
        <v>155</v>
      </c>
      <c r="AU323" s="254" t="s">
        <v>82</v>
      </c>
      <c r="AV323" s="14" t="s">
        <v>82</v>
      </c>
      <c r="AW323" s="14" t="s">
        <v>33</v>
      </c>
      <c r="AX323" s="14" t="s">
        <v>72</v>
      </c>
      <c r="AY323" s="254" t="s">
        <v>146</v>
      </c>
    </row>
    <row r="324" s="16" customFormat="1">
      <c r="A324" s="16"/>
      <c r="B324" s="266"/>
      <c r="C324" s="267"/>
      <c r="D324" s="235" t="s">
        <v>155</v>
      </c>
      <c r="E324" s="268" t="s">
        <v>19</v>
      </c>
      <c r="F324" s="269" t="s">
        <v>164</v>
      </c>
      <c r="G324" s="267"/>
      <c r="H324" s="270">
        <v>30.600000000000001</v>
      </c>
      <c r="I324" s="271"/>
      <c r="J324" s="267"/>
      <c r="K324" s="267"/>
      <c r="L324" s="272"/>
      <c r="M324" s="273"/>
      <c r="N324" s="274"/>
      <c r="O324" s="274"/>
      <c r="P324" s="274"/>
      <c r="Q324" s="274"/>
      <c r="R324" s="274"/>
      <c r="S324" s="274"/>
      <c r="T324" s="275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T324" s="276" t="s">
        <v>155</v>
      </c>
      <c r="AU324" s="276" t="s">
        <v>82</v>
      </c>
      <c r="AV324" s="16" t="s">
        <v>153</v>
      </c>
      <c r="AW324" s="16" t="s">
        <v>33</v>
      </c>
      <c r="AX324" s="16" t="s">
        <v>80</v>
      </c>
      <c r="AY324" s="276" t="s">
        <v>146</v>
      </c>
    </row>
    <row r="325" s="2" customFormat="1" ht="16.5" customHeight="1">
      <c r="A325" s="40"/>
      <c r="B325" s="41"/>
      <c r="C325" s="220" t="s">
        <v>493</v>
      </c>
      <c r="D325" s="220" t="s">
        <v>148</v>
      </c>
      <c r="E325" s="221" t="s">
        <v>474</v>
      </c>
      <c r="F325" s="222" t="s">
        <v>475</v>
      </c>
      <c r="G325" s="223" t="s">
        <v>350</v>
      </c>
      <c r="H325" s="224">
        <v>46.799999999999997</v>
      </c>
      <c r="I325" s="225"/>
      <c r="J325" s="226">
        <f>ROUND(I325*H325,2)</f>
        <v>0</v>
      </c>
      <c r="K325" s="222" t="s">
        <v>19</v>
      </c>
      <c r="L325" s="46"/>
      <c r="M325" s="227" t="s">
        <v>19</v>
      </c>
      <c r="N325" s="228" t="s">
        <v>43</v>
      </c>
      <c r="O325" s="86"/>
      <c r="P325" s="229">
        <f>O325*H325</f>
        <v>0</v>
      </c>
      <c r="Q325" s="229">
        <v>0.109469</v>
      </c>
      <c r="R325" s="229">
        <f>Q325*H325</f>
        <v>5.1231491999999994</v>
      </c>
      <c r="S325" s="229">
        <v>0</v>
      </c>
      <c r="T325" s="230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31" t="s">
        <v>153</v>
      </c>
      <c r="AT325" s="231" t="s">
        <v>148</v>
      </c>
      <c r="AU325" s="231" t="s">
        <v>82</v>
      </c>
      <c r="AY325" s="19" t="s">
        <v>146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19" t="s">
        <v>80</v>
      </c>
      <c r="BK325" s="232">
        <f>ROUND(I325*H325,2)</f>
        <v>0</v>
      </c>
      <c r="BL325" s="19" t="s">
        <v>153</v>
      </c>
      <c r="BM325" s="231" t="s">
        <v>769</v>
      </c>
    </row>
    <row r="326" s="13" customFormat="1">
      <c r="A326" s="13"/>
      <c r="B326" s="233"/>
      <c r="C326" s="234"/>
      <c r="D326" s="235" t="s">
        <v>155</v>
      </c>
      <c r="E326" s="236" t="s">
        <v>19</v>
      </c>
      <c r="F326" s="237" t="s">
        <v>592</v>
      </c>
      <c r="G326" s="234"/>
      <c r="H326" s="236" t="s">
        <v>19</v>
      </c>
      <c r="I326" s="238"/>
      <c r="J326" s="234"/>
      <c r="K326" s="234"/>
      <c r="L326" s="239"/>
      <c r="M326" s="240"/>
      <c r="N326" s="241"/>
      <c r="O326" s="241"/>
      <c r="P326" s="241"/>
      <c r="Q326" s="241"/>
      <c r="R326" s="241"/>
      <c r="S326" s="241"/>
      <c r="T326" s="242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3" t="s">
        <v>155</v>
      </c>
      <c r="AU326" s="243" t="s">
        <v>82</v>
      </c>
      <c r="AV326" s="13" t="s">
        <v>80</v>
      </c>
      <c r="AW326" s="13" t="s">
        <v>33</v>
      </c>
      <c r="AX326" s="13" t="s">
        <v>72</v>
      </c>
      <c r="AY326" s="243" t="s">
        <v>146</v>
      </c>
    </row>
    <row r="327" s="14" customFormat="1">
      <c r="A327" s="14"/>
      <c r="B327" s="244"/>
      <c r="C327" s="245"/>
      <c r="D327" s="235" t="s">
        <v>155</v>
      </c>
      <c r="E327" s="246" t="s">
        <v>19</v>
      </c>
      <c r="F327" s="247" t="s">
        <v>770</v>
      </c>
      <c r="G327" s="245"/>
      <c r="H327" s="248">
        <v>13.050000000000001</v>
      </c>
      <c r="I327" s="249"/>
      <c r="J327" s="245"/>
      <c r="K327" s="245"/>
      <c r="L327" s="250"/>
      <c r="M327" s="251"/>
      <c r="N327" s="252"/>
      <c r="O327" s="252"/>
      <c r="P327" s="252"/>
      <c r="Q327" s="252"/>
      <c r="R327" s="252"/>
      <c r="S327" s="252"/>
      <c r="T327" s="253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54" t="s">
        <v>155</v>
      </c>
      <c r="AU327" s="254" t="s">
        <v>82</v>
      </c>
      <c r="AV327" s="14" t="s">
        <v>82</v>
      </c>
      <c r="AW327" s="14" t="s">
        <v>33</v>
      </c>
      <c r="AX327" s="14" t="s">
        <v>72</v>
      </c>
      <c r="AY327" s="254" t="s">
        <v>146</v>
      </c>
    </row>
    <row r="328" s="13" customFormat="1">
      <c r="A328" s="13"/>
      <c r="B328" s="233"/>
      <c r="C328" s="234"/>
      <c r="D328" s="235" t="s">
        <v>155</v>
      </c>
      <c r="E328" s="236" t="s">
        <v>19</v>
      </c>
      <c r="F328" s="237" t="s">
        <v>589</v>
      </c>
      <c r="G328" s="234"/>
      <c r="H328" s="236" t="s">
        <v>19</v>
      </c>
      <c r="I328" s="238"/>
      <c r="J328" s="234"/>
      <c r="K328" s="234"/>
      <c r="L328" s="239"/>
      <c r="M328" s="240"/>
      <c r="N328" s="241"/>
      <c r="O328" s="241"/>
      <c r="P328" s="241"/>
      <c r="Q328" s="241"/>
      <c r="R328" s="241"/>
      <c r="S328" s="241"/>
      <c r="T328" s="242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3" t="s">
        <v>155</v>
      </c>
      <c r="AU328" s="243" t="s">
        <v>82</v>
      </c>
      <c r="AV328" s="13" t="s">
        <v>80</v>
      </c>
      <c r="AW328" s="13" t="s">
        <v>33</v>
      </c>
      <c r="AX328" s="13" t="s">
        <v>72</v>
      </c>
      <c r="AY328" s="243" t="s">
        <v>146</v>
      </c>
    </row>
    <row r="329" s="14" customFormat="1">
      <c r="A329" s="14"/>
      <c r="B329" s="244"/>
      <c r="C329" s="245"/>
      <c r="D329" s="235" t="s">
        <v>155</v>
      </c>
      <c r="E329" s="246" t="s">
        <v>19</v>
      </c>
      <c r="F329" s="247" t="s">
        <v>771</v>
      </c>
      <c r="G329" s="245"/>
      <c r="H329" s="248">
        <v>4.3499999999999996</v>
      </c>
      <c r="I329" s="249"/>
      <c r="J329" s="245"/>
      <c r="K329" s="245"/>
      <c r="L329" s="250"/>
      <c r="M329" s="251"/>
      <c r="N329" s="252"/>
      <c r="O329" s="252"/>
      <c r="P329" s="252"/>
      <c r="Q329" s="252"/>
      <c r="R329" s="252"/>
      <c r="S329" s="252"/>
      <c r="T329" s="253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4" t="s">
        <v>155</v>
      </c>
      <c r="AU329" s="254" t="s">
        <v>82</v>
      </c>
      <c r="AV329" s="14" t="s">
        <v>82</v>
      </c>
      <c r="AW329" s="14" t="s">
        <v>33</v>
      </c>
      <c r="AX329" s="14" t="s">
        <v>72</v>
      </c>
      <c r="AY329" s="254" t="s">
        <v>146</v>
      </c>
    </row>
    <row r="330" s="14" customFormat="1">
      <c r="A330" s="14"/>
      <c r="B330" s="244"/>
      <c r="C330" s="245"/>
      <c r="D330" s="235" t="s">
        <v>155</v>
      </c>
      <c r="E330" s="246" t="s">
        <v>19</v>
      </c>
      <c r="F330" s="247" t="s">
        <v>772</v>
      </c>
      <c r="G330" s="245"/>
      <c r="H330" s="248">
        <v>29.399999999999999</v>
      </c>
      <c r="I330" s="249"/>
      <c r="J330" s="245"/>
      <c r="K330" s="245"/>
      <c r="L330" s="250"/>
      <c r="M330" s="251"/>
      <c r="N330" s="252"/>
      <c r="O330" s="252"/>
      <c r="P330" s="252"/>
      <c r="Q330" s="252"/>
      <c r="R330" s="252"/>
      <c r="S330" s="252"/>
      <c r="T330" s="253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54" t="s">
        <v>155</v>
      </c>
      <c r="AU330" s="254" t="s">
        <v>82</v>
      </c>
      <c r="AV330" s="14" t="s">
        <v>82</v>
      </c>
      <c r="AW330" s="14" t="s">
        <v>33</v>
      </c>
      <c r="AX330" s="14" t="s">
        <v>72</v>
      </c>
      <c r="AY330" s="254" t="s">
        <v>146</v>
      </c>
    </row>
    <row r="331" s="16" customFormat="1">
      <c r="A331" s="16"/>
      <c r="B331" s="266"/>
      <c r="C331" s="267"/>
      <c r="D331" s="235" t="s">
        <v>155</v>
      </c>
      <c r="E331" s="268" t="s">
        <v>19</v>
      </c>
      <c r="F331" s="269" t="s">
        <v>164</v>
      </c>
      <c r="G331" s="267"/>
      <c r="H331" s="270">
        <v>46.799999999999997</v>
      </c>
      <c r="I331" s="271"/>
      <c r="J331" s="267"/>
      <c r="K331" s="267"/>
      <c r="L331" s="272"/>
      <c r="M331" s="273"/>
      <c r="N331" s="274"/>
      <c r="O331" s="274"/>
      <c r="P331" s="274"/>
      <c r="Q331" s="274"/>
      <c r="R331" s="274"/>
      <c r="S331" s="274"/>
      <c r="T331" s="275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T331" s="276" t="s">
        <v>155</v>
      </c>
      <c r="AU331" s="276" t="s">
        <v>82</v>
      </c>
      <c r="AV331" s="16" t="s">
        <v>153</v>
      </c>
      <c r="AW331" s="16" t="s">
        <v>33</v>
      </c>
      <c r="AX331" s="16" t="s">
        <v>80</v>
      </c>
      <c r="AY331" s="276" t="s">
        <v>146</v>
      </c>
    </row>
    <row r="332" s="2" customFormat="1" ht="16.5" customHeight="1">
      <c r="A332" s="40"/>
      <c r="B332" s="41"/>
      <c r="C332" s="277" t="s">
        <v>498</v>
      </c>
      <c r="D332" s="277" t="s">
        <v>246</v>
      </c>
      <c r="E332" s="278" t="s">
        <v>484</v>
      </c>
      <c r="F332" s="279" t="s">
        <v>485</v>
      </c>
      <c r="G332" s="280" t="s">
        <v>350</v>
      </c>
      <c r="H332" s="281">
        <v>47.939999999999998</v>
      </c>
      <c r="I332" s="282"/>
      <c r="J332" s="283">
        <f>ROUND(I332*H332,2)</f>
        <v>0</v>
      </c>
      <c r="K332" s="279" t="s">
        <v>152</v>
      </c>
      <c r="L332" s="284"/>
      <c r="M332" s="285" t="s">
        <v>19</v>
      </c>
      <c r="N332" s="286" t="s">
        <v>43</v>
      </c>
      <c r="O332" s="86"/>
      <c r="P332" s="229">
        <f>O332*H332</f>
        <v>0</v>
      </c>
      <c r="Q332" s="229">
        <v>0.021999999999999999</v>
      </c>
      <c r="R332" s="229">
        <f>Q332*H332</f>
        <v>1.0546799999999998</v>
      </c>
      <c r="S332" s="229">
        <v>0</v>
      </c>
      <c r="T332" s="230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31" t="s">
        <v>206</v>
      </c>
      <c r="AT332" s="231" t="s">
        <v>246</v>
      </c>
      <c r="AU332" s="231" t="s">
        <v>82</v>
      </c>
      <c r="AY332" s="19" t="s">
        <v>146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19" t="s">
        <v>80</v>
      </c>
      <c r="BK332" s="232">
        <f>ROUND(I332*H332,2)</f>
        <v>0</v>
      </c>
      <c r="BL332" s="19" t="s">
        <v>153</v>
      </c>
      <c r="BM332" s="231" t="s">
        <v>773</v>
      </c>
    </row>
    <row r="333" s="14" customFormat="1">
      <c r="A333" s="14"/>
      <c r="B333" s="244"/>
      <c r="C333" s="245"/>
      <c r="D333" s="235" t="s">
        <v>155</v>
      </c>
      <c r="E333" s="246" t="s">
        <v>19</v>
      </c>
      <c r="F333" s="247" t="s">
        <v>774</v>
      </c>
      <c r="G333" s="245"/>
      <c r="H333" s="248">
        <v>47.939999999999998</v>
      </c>
      <c r="I333" s="249"/>
      <c r="J333" s="245"/>
      <c r="K333" s="245"/>
      <c r="L333" s="250"/>
      <c r="M333" s="251"/>
      <c r="N333" s="252"/>
      <c r="O333" s="252"/>
      <c r="P333" s="252"/>
      <c r="Q333" s="252"/>
      <c r="R333" s="252"/>
      <c r="S333" s="252"/>
      <c r="T333" s="253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4" t="s">
        <v>155</v>
      </c>
      <c r="AU333" s="254" t="s">
        <v>82</v>
      </c>
      <c r="AV333" s="14" t="s">
        <v>82</v>
      </c>
      <c r="AW333" s="14" t="s">
        <v>33</v>
      </c>
      <c r="AX333" s="14" t="s">
        <v>72</v>
      </c>
      <c r="AY333" s="254" t="s">
        <v>146</v>
      </c>
    </row>
    <row r="334" s="16" customFormat="1">
      <c r="A334" s="16"/>
      <c r="B334" s="266"/>
      <c r="C334" s="267"/>
      <c r="D334" s="235" t="s">
        <v>155</v>
      </c>
      <c r="E334" s="268" t="s">
        <v>19</v>
      </c>
      <c r="F334" s="269" t="s">
        <v>164</v>
      </c>
      <c r="G334" s="267"/>
      <c r="H334" s="270">
        <v>47.939999999999998</v>
      </c>
      <c r="I334" s="271"/>
      <c r="J334" s="267"/>
      <c r="K334" s="267"/>
      <c r="L334" s="272"/>
      <c r="M334" s="273"/>
      <c r="N334" s="274"/>
      <c r="O334" s="274"/>
      <c r="P334" s="274"/>
      <c r="Q334" s="274"/>
      <c r="R334" s="274"/>
      <c r="S334" s="274"/>
      <c r="T334" s="275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T334" s="276" t="s">
        <v>155</v>
      </c>
      <c r="AU334" s="276" t="s">
        <v>82</v>
      </c>
      <c r="AV334" s="16" t="s">
        <v>153</v>
      </c>
      <c r="AW334" s="16" t="s">
        <v>33</v>
      </c>
      <c r="AX334" s="16" t="s">
        <v>80</v>
      </c>
      <c r="AY334" s="276" t="s">
        <v>146</v>
      </c>
    </row>
    <row r="335" s="2" customFormat="1" ht="16.5" customHeight="1">
      <c r="A335" s="40"/>
      <c r="B335" s="41"/>
      <c r="C335" s="220" t="s">
        <v>502</v>
      </c>
      <c r="D335" s="220" t="s">
        <v>148</v>
      </c>
      <c r="E335" s="221" t="s">
        <v>489</v>
      </c>
      <c r="F335" s="222" t="s">
        <v>490</v>
      </c>
      <c r="G335" s="223" t="s">
        <v>151</v>
      </c>
      <c r="H335" s="224">
        <v>3.2080000000000002</v>
      </c>
      <c r="I335" s="225"/>
      <c r="J335" s="226">
        <f>ROUND(I335*H335,2)</f>
        <v>0</v>
      </c>
      <c r="K335" s="222" t="s">
        <v>19</v>
      </c>
      <c r="L335" s="46"/>
      <c r="M335" s="227" t="s">
        <v>19</v>
      </c>
      <c r="N335" s="228" t="s">
        <v>43</v>
      </c>
      <c r="O335" s="86"/>
      <c r="P335" s="229">
        <f>O335*H335</f>
        <v>0</v>
      </c>
      <c r="Q335" s="229">
        <v>2.45329</v>
      </c>
      <c r="R335" s="229">
        <f>Q335*H335</f>
        <v>7.8701543200000001</v>
      </c>
      <c r="S335" s="229">
        <v>0</v>
      </c>
      <c r="T335" s="230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31" t="s">
        <v>153</v>
      </c>
      <c r="AT335" s="231" t="s">
        <v>148</v>
      </c>
      <c r="AU335" s="231" t="s">
        <v>82</v>
      </c>
      <c r="AY335" s="19" t="s">
        <v>146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9" t="s">
        <v>80</v>
      </c>
      <c r="BK335" s="232">
        <f>ROUND(I335*H335,2)</f>
        <v>0</v>
      </c>
      <c r="BL335" s="19" t="s">
        <v>153</v>
      </c>
      <c r="BM335" s="231" t="s">
        <v>775</v>
      </c>
    </row>
    <row r="336" s="14" customFormat="1">
      <c r="A336" s="14"/>
      <c r="B336" s="244"/>
      <c r="C336" s="245"/>
      <c r="D336" s="235" t="s">
        <v>155</v>
      </c>
      <c r="E336" s="246" t="s">
        <v>19</v>
      </c>
      <c r="F336" s="247" t="s">
        <v>776</v>
      </c>
      <c r="G336" s="245"/>
      <c r="H336" s="248">
        <v>0.104</v>
      </c>
      <c r="I336" s="249"/>
      <c r="J336" s="245"/>
      <c r="K336" s="245"/>
      <c r="L336" s="250"/>
      <c r="M336" s="251"/>
      <c r="N336" s="252"/>
      <c r="O336" s="252"/>
      <c r="P336" s="252"/>
      <c r="Q336" s="252"/>
      <c r="R336" s="252"/>
      <c r="S336" s="252"/>
      <c r="T336" s="253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4" t="s">
        <v>155</v>
      </c>
      <c r="AU336" s="254" t="s">
        <v>82</v>
      </c>
      <c r="AV336" s="14" t="s">
        <v>82</v>
      </c>
      <c r="AW336" s="14" t="s">
        <v>33</v>
      </c>
      <c r="AX336" s="14" t="s">
        <v>72</v>
      </c>
      <c r="AY336" s="254" t="s">
        <v>146</v>
      </c>
    </row>
    <row r="337" s="14" customFormat="1">
      <c r="A337" s="14"/>
      <c r="B337" s="244"/>
      <c r="C337" s="245"/>
      <c r="D337" s="235" t="s">
        <v>155</v>
      </c>
      <c r="E337" s="246" t="s">
        <v>19</v>
      </c>
      <c r="F337" s="247" t="s">
        <v>777</v>
      </c>
      <c r="G337" s="245"/>
      <c r="H337" s="248">
        <v>2.1680000000000001</v>
      </c>
      <c r="I337" s="249"/>
      <c r="J337" s="245"/>
      <c r="K337" s="245"/>
      <c r="L337" s="250"/>
      <c r="M337" s="251"/>
      <c r="N337" s="252"/>
      <c r="O337" s="252"/>
      <c r="P337" s="252"/>
      <c r="Q337" s="252"/>
      <c r="R337" s="252"/>
      <c r="S337" s="252"/>
      <c r="T337" s="253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4" t="s">
        <v>155</v>
      </c>
      <c r="AU337" s="254" t="s">
        <v>82</v>
      </c>
      <c r="AV337" s="14" t="s">
        <v>82</v>
      </c>
      <c r="AW337" s="14" t="s">
        <v>33</v>
      </c>
      <c r="AX337" s="14" t="s">
        <v>72</v>
      </c>
      <c r="AY337" s="254" t="s">
        <v>146</v>
      </c>
    </row>
    <row r="338" s="14" customFormat="1">
      <c r="A338" s="14"/>
      <c r="B338" s="244"/>
      <c r="C338" s="245"/>
      <c r="D338" s="235" t="s">
        <v>155</v>
      </c>
      <c r="E338" s="246" t="s">
        <v>19</v>
      </c>
      <c r="F338" s="247" t="s">
        <v>778</v>
      </c>
      <c r="G338" s="245"/>
      <c r="H338" s="248">
        <v>0.93600000000000005</v>
      </c>
      <c r="I338" s="249"/>
      <c r="J338" s="245"/>
      <c r="K338" s="245"/>
      <c r="L338" s="250"/>
      <c r="M338" s="251"/>
      <c r="N338" s="252"/>
      <c r="O338" s="252"/>
      <c r="P338" s="252"/>
      <c r="Q338" s="252"/>
      <c r="R338" s="252"/>
      <c r="S338" s="252"/>
      <c r="T338" s="253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54" t="s">
        <v>155</v>
      </c>
      <c r="AU338" s="254" t="s">
        <v>82</v>
      </c>
      <c r="AV338" s="14" t="s">
        <v>82</v>
      </c>
      <c r="AW338" s="14" t="s">
        <v>33</v>
      </c>
      <c r="AX338" s="14" t="s">
        <v>72</v>
      </c>
      <c r="AY338" s="254" t="s">
        <v>146</v>
      </c>
    </row>
    <row r="339" s="16" customFormat="1">
      <c r="A339" s="16"/>
      <c r="B339" s="266"/>
      <c r="C339" s="267"/>
      <c r="D339" s="235" t="s">
        <v>155</v>
      </c>
      <c r="E339" s="268" t="s">
        <v>19</v>
      </c>
      <c r="F339" s="269" t="s">
        <v>164</v>
      </c>
      <c r="G339" s="267"/>
      <c r="H339" s="270">
        <v>3.2080000000000002</v>
      </c>
      <c r="I339" s="271"/>
      <c r="J339" s="267"/>
      <c r="K339" s="267"/>
      <c r="L339" s="272"/>
      <c r="M339" s="273"/>
      <c r="N339" s="274"/>
      <c r="O339" s="274"/>
      <c r="P339" s="274"/>
      <c r="Q339" s="274"/>
      <c r="R339" s="274"/>
      <c r="S339" s="274"/>
      <c r="T339" s="275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T339" s="276" t="s">
        <v>155</v>
      </c>
      <c r="AU339" s="276" t="s">
        <v>82</v>
      </c>
      <c r="AV339" s="16" t="s">
        <v>153</v>
      </c>
      <c r="AW339" s="16" t="s">
        <v>33</v>
      </c>
      <c r="AX339" s="16" t="s">
        <v>80</v>
      </c>
      <c r="AY339" s="276" t="s">
        <v>146</v>
      </c>
    </row>
    <row r="340" s="2" customFormat="1" ht="16.5" customHeight="1">
      <c r="A340" s="40"/>
      <c r="B340" s="41"/>
      <c r="C340" s="220" t="s">
        <v>508</v>
      </c>
      <c r="D340" s="220" t="s">
        <v>148</v>
      </c>
      <c r="E340" s="221" t="s">
        <v>779</v>
      </c>
      <c r="F340" s="222" t="s">
        <v>780</v>
      </c>
      <c r="G340" s="223" t="s">
        <v>350</v>
      </c>
      <c r="H340" s="224">
        <v>67.049999999999997</v>
      </c>
      <c r="I340" s="225"/>
      <c r="J340" s="226">
        <f>ROUND(I340*H340,2)</f>
        <v>0</v>
      </c>
      <c r="K340" s="222" t="s">
        <v>19</v>
      </c>
      <c r="L340" s="46"/>
      <c r="M340" s="227" t="s">
        <v>19</v>
      </c>
      <c r="N340" s="228" t="s">
        <v>43</v>
      </c>
      <c r="O340" s="86"/>
      <c r="P340" s="229">
        <f>O340*H340</f>
        <v>0</v>
      </c>
      <c r="Q340" s="229">
        <v>0.00032949999999999999</v>
      </c>
      <c r="R340" s="229">
        <f>Q340*H340</f>
        <v>0.022092974999999997</v>
      </c>
      <c r="S340" s="229">
        <v>0</v>
      </c>
      <c r="T340" s="230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31" t="s">
        <v>153</v>
      </c>
      <c r="AT340" s="231" t="s">
        <v>148</v>
      </c>
      <c r="AU340" s="231" t="s">
        <v>82</v>
      </c>
      <c r="AY340" s="19" t="s">
        <v>146</v>
      </c>
      <c r="BE340" s="232">
        <f>IF(N340="základní",J340,0)</f>
        <v>0</v>
      </c>
      <c r="BF340" s="232">
        <f>IF(N340="snížená",J340,0)</f>
        <v>0</v>
      </c>
      <c r="BG340" s="232">
        <f>IF(N340="zákl. přenesená",J340,0)</f>
        <v>0</v>
      </c>
      <c r="BH340" s="232">
        <f>IF(N340="sníž. přenesená",J340,0)</f>
        <v>0</v>
      </c>
      <c r="BI340" s="232">
        <f>IF(N340="nulová",J340,0)</f>
        <v>0</v>
      </c>
      <c r="BJ340" s="19" t="s">
        <v>80</v>
      </c>
      <c r="BK340" s="232">
        <f>ROUND(I340*H340,2)</f>
        <v>0</v>
      </c>
      <c r="BL340" s="19" t="s">
        <v>153</v>
      </c>
      <c r="BM340" s="231" t="s">
        <v>781</v>
      </c>
    </row>
    <row r="341" s="13" customFormat="1">
      <c r="A341" s="13"/>
      <c r="B341" s="233"/>
      <c r="C341" s="234"/>
      <c r="D341" s="235" t="s">
        <v>155</v>
      </c>
      <c r="E341" s="236" t="s">
        <v>19</v>
      </c>
      <c r="F341" s="237" t="s">
        <v>782</v>
      </c>
      <c r="G341" s="234"/>
      <c r="H341" s="236" t="s">
        <v>19</v>
      </c>
      <c r="I341" s="238"/>
      <c r="J341" s="234"/>
      <c r="K341" s="234"/>
      <c r="L341" s="239"/>
      <c r="M341" s="240"/>
      <c r="N341" s="241"/>
      <c r="O341" s="241"/>
      <c r="P341" s="241"/>
      <c r="Q341" s="241"/>
      <c r="R341" s="241"/>
      <c r="S341" s="241"/>
      <c r="T341" s="242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3" t="s">
        <v>155</v>
      </c>
      <c r="AU341" s="243" t="s">
        <v>82</v>
      </c>
      <c r="AV341" s="13" t="s">
        <v>80</v>
      </c>
      <c r="AW341" s="13" t="s">
        <v>33</v>
      </c>
      <c r="AX341" s="13" t="s">
        <v>72</v>
      </c>
      <c r="AY341" s="243" t="s">
        <v>146</v>
      </c>
    </row>
    <row r="342" s="14" customFormat="1">
      <c r="A342" s="14"/>
      <c r="B342" s="244"/>
      <c r="C342" s="245"/>
      <c r="D342" s="235" t="s">
        <v>155</v>
      </c>
      <c r="E342" s="246" t="s">
        <v>19</v>
      </c>
      <c r="F342" s="247" t="s">
        <v>783</v>
      </c>
      <c r="G342" s="245"/>
      <c r="H342" s="248">
        <v>54</v>
      </c>
      <c r="I342" s="249"/>
      <c r="J342" s="245"/>
      <c r="K342" s="245"/>
      <c r="L342" s="250"/>
      <c r="M342" s="251"/>
      <c r="N342" s="252"/>
      <c r="O342" s="252"/>
      <c r="P342" s="252"/>
      <c r="Q342" s="252"/>
      <c r="R342" s="252"/>
      <c r="S342" s="252"/>
      <c r="T342" s="253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4" t="s">
        <v>155</v>
      </c>
      <c r="AU342" s="254" t="s">
        <v>82</v>
      </c>
      <c r="AV342" s="14" t="s">
        <v>82</v>
      </c>
      <c r="AW342" s="14" t="s">
        <v>33</v>
      </c>
      <c r="AX342" s="14" t="s">
        <v>72</v>
      </c>
      <c r="AY342" s="254" t="s">
        <v>146</v>
      </c>
    </row>
    <row r="343" s="13" customFormat="1">
      <c r="A343" s="13"/>
      <c r="B343" s="233"/>
      <c r="C343" s="234"/>
      <c r="D343" s="235" t="s">
        <v>155</v>
      </c>
      <c r="E343" s="236" t="s">
        <v>19</v>
      </c>
      <c r="F343" s="237" t="s">
        <v>574</v>
      </c>
      <c r="G343" s="234"/>
      <c r="H343" s="236" t="s">
        <v>19</v>
      </c>
      <c r="I343" s="238"/>
      <c r="J343" s="234"/>
      <c r="K343" s="234"/>
      <c r="L343" s="239"/>
      <c r="M343" s="240"/>
      <c r="N343" s="241"/>
      <c r="O343" s="241"/>
      <c r="P343" s="241"/>
      <c r="Q343" s="241"/>
      <c r="R343" s="241"/>
      <c r="S343" s="241"/>
      <c r="T343" s="242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3" t="s">
        <v>155</v>
      </c>
      <c r="AU343" s="243" t="s">
        <v>82</v>
      </c>
      <c r="AV343" s="13" t="s">
        <v>80</v>
      </c>
      <c r="AW343" s="13" t="s">
        <v>33</v>
      </c>
      <c r="AX343" s="13" t="s">
        <v>72</v>
      </c>
      <c r="AY343" s="243" t="s">
        <v>146</v>
      </c>
    </row>
    <row r="344" s="14" customFormat="1">
      <c r="A344" s="14"/>
      <c r="B344" s="244"/>
      <c r="C344" s="245"/>
      <c r="D344" s="235" t="s">
        <v>155</v>
      </c>
      <c r="E344" s="246" t="s">
        <v>19</v>
      </c>
      <c r="F344" s="247" t="s">
        <v>784</v>
      </c>
      <c r="G344" s="245"/>
      <c r="H344" s="248">
        <v>13.050000000000001</v>
      </c>
      <c r="I344" s="249"/>
      <c r="J344" s="245"/>
      <c r="K344" s="245"/>
      <c r="L344" s="250"/>
      <c r="M344" s="251"/>
      <c r="N344" s="252"/>
      <c r="O344" s="252"/>
      <c r="P344" s="252"/>
      <c r="Q344" s="252"/>
      <c r="R344" s="252"/>
      <c r="S344" s="252"/>
      <c r="T344" s="253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4" t="s">
        <v>155</v>
      </c>
      <c r="AU344" s="254" t="s">
        <v>82</v>
      </c>
      <c r="AV344" s="14" t="s">
        <v>82</v>
      </c>
      <c r="AW344" s="14" t="s">
        <v>33</v>
      </c>
      <c r="AX344" s="14" t="s">
        <v>72</v>
      </c>
      <c r="AY344" s="254" t="s">
        <v>146</v>
      </c>
    </row>
    <row r="345" s="16" customFormat="1">
      <c r="A345" s="16"/>
      <c r="B345" s="266"/>
      <c r="C345" s="267"/>
      <c r="D345" s="235" t="s">
        <v>155</v>
      </c>
      <c r="E345" s="268" t="s">
        <v>19</v>
      </c>
      <c r="F345" s="269" t="s">
        <v>164</v>
      </c>
      <c r="G345" s="267"/>
      <c r="H345" s="270">
        <v>67.049999999999997</v>
      </c>
      <c r="I345" s="271"/>
      <c r="J345" s="267"/>
      <c r="K345" s="267"/>
      <c r="L345" s="272"/>
      <c r="M345" s="273"/>
      <c r="N345" s="274"/>
      <c r="O345" s="274"/>
      <c r="P345" s="274"/>
      <c r="Q345" s="274"/>
      <c r="R345" s="274"/>
      <c r="S345" s="274"/>
      <c r="T345" s="275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T345" s="276" t="s">
        <v>155</v>
      </c>
      <c r="AU345" s="276" t="s">
        <v>82</v>
      </c>
      <c r="AV345" s="16" t="s">
        <v>153</v>
      </c>
      <c r="AW345" s="16" t="s">
        <v>33</v>
      </c>
      <c r="AX345" s="16" t="s">
        <v>80</v>
      </c>
      <c r="AY345" s="276" t="s">
        <v>146</v>
      </c>
    </row>
    <row r="346" s="2" customFormat="1" ht="24" customHeight="1">
      <c r="A346" s="40"/>
      <c r="B346" s="41"/>
      <c r="C346" s="220" t="s">
        <v>512</v>
      </c>
      <c r="D346" s="220" t="s">
        <v>148</v>
      </c>
      <c r="E346" s="221" t="s">
        <v>785</v>
      </c>
      <c r="F346" s="222" t="s">
        <v>786</v>
      </c>
      <c r="G346" s="223" t="s">
        <v>350</v>
      </c>
      <c r="H346" s="224">
        <v>13.550000000000001</v>
      </c>
      <c r="I346" s="225"/>
      <c r="J346" s="226">
        <f>ROUND(I346*H346,2)</f>
        <v>0</v>
      </c>
      <c r="K346" s="222" t="s">
        <v>152</v>
      </c>
      <c r="L346" s="46"/>
      <c r="M346" s="227" t="s">
        <v>19</v>
      </c>
      <c r="N346" s="228" t="s">
        <v>43</v>
      </c>
      <c r="O346" s="86"/>
      <c r="P346" s="229">
        <f>O346*H346</f>
        <v>0</v>
      </c>
      <c r="Q346" s="229">
        <v>0</v>
      </c>
      <c r="R346" s="229">
        <f>Q346*H346</f>
        <v>0</v>
      </c>
      <c r="S346" s="229">
        <v>0</v>
      </c>
      <c r="T346" s="230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31" t="s">
        <v>153</v>
      </c>
      <c r="AT346" s="231" t="s">
        <v>148</v>
      </c>
      <c r="AU346" s="231" t="s">
        <v>82</v>
      </c>
      <c r="AY346" s="19" t="s">
        <v>146</v>
      </c>
      <c r="BE346" s="232">
        <f>IF(N346="základní",J346,0)</f>
        <v>0</v>
      </c>
      <c r="BF346" s="232">
        <f>IF(N346="snížená",J346,0)</f>
        <v>0</v>
      </c>
      <c r="BG346" s="232">
        <f>IF(N346="zákl. přenesená",J346,0)</f>
        <v>0</v>
      </c>
      <c r="BH346" s="232">
        <f>IF(N346="sníž. přenesená",J346,0)</f>
        <v>0</v>
      </c>
      <c r="BI346" s="232">
        <f>IF(N346="nulová",J346,0)</f>
        <v>0</v>
      </c>
      <c r="BJ346" s="19" t="s">
        <v>80</v>
      </c>
      <c r="BK346" s="232">
        <f>ROUND(I346*H346,2)</f>
        <v>0</v>
      </c>
      <c r="BL346" s="19" t="s">
        <v>153</v>
      </c>
      <c r="BM346" s="231" t="s">
        <v>787</v>
      </c>
    </row>
    <row r="347" s="13" customFormat="1">
      <c r="A347" s="13"/>
      <c r="B347" s="233"/>
      <c r="C347" s="234"/>
      <c r="D347" s="235" t="s">
        <v>155</v>
      </c>
      <c r="E347" s="236" t="s">
        <v>19</v>
      </c>
      <c r="F347" s="237" t="s">
        <v>574</v>
      </c>
      <c r="G347" s="234"/>
      <c r="H347" s="236" t="s">
        <v>19</v>
      </c>
      <c r="I347" s="238"/>
      <c r="J347" s="234"/>
      <c r="K347" s="234"/>
      <c r="L347" s="239"/>
      <c r="M347" s="240"/>
      <c r="N347" s="241"/>
      <c r="O347" s="241"/>
      <c r="P347" s="241"/>
      <c r="Q347" s="241"/>
      <c r="R347" s="241"/>
      <c r="S347" s="241"/>
      <c r="T347" s="242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3" t="s">
        <v>155</v>
      </c>
      <c r="AU347" s="243" t="s">
        <v>82</v>
      </c>
      <c r="AV347" s="13" t="s">
        <v>80</v>
      </c>
      <c r="AW347" s="13" t="s">
        <v>33</v>
      </c>
      <c r="AX347" s="13" t="s">
        <v>72</v>
      </c>
      <c r="AY347" s="243" t="s">
        <v>146</v>
      </c>
    </row>
    <row r="348" s="14" customFormat="1">
      <c r="A348" s="14"/>
      <c r="B348" s="244"/>
      <c r="C348" s="245"/>
      <c r="D348" s="235" t="s">
        <v>155</v>
      </c>
      <c r="E348" s="246" t="s">
        <v>19</v>
      </c>
      <c r="F348" s="247" t="s">
        <v>788</v>
      </c>
      <c r="G348" s="245"/>
      <c r="H348" s="248">
        <v>13.550000000000001</v>
      </c>
      <c r="I348" s="249"/>
      <c r="J348" s="245"/>
      <c r="K348" s="245"/>
      <c r="L348" s="250"/>
      <c r="M348" s="251"/>
      <c r="N348" s="252"/>
      <c r="O348" s="252"/>
      <c r="P348" s="252"/>
      <c r="Q348" s="252"/>
      <c r="R348" s="252"/>
      <c r="S348" s="252"/>
      <c r="T348" s="253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4" t="s">
        <v>155</v>
      </c>
      <c r="AU348" s="254" t="s">
        <v>82</v>
      </c>
      <c r="AV348" s="14" t="s">
        <v>82</v>
      </c>
      <c r="AW348" s="14" t="s">
        <v>33</v>
      </c>
      <c r="AX348" s="14" t="s">
        <v>72</v>
      </c>
      <c r="AY348" s="254" t="s">
        <v>146</v>
      </c>
    </row>
    <row r="349" s="16" customFormat="1">
      <c r="A349" s="16"/>
      <c r="B349" s="266"/>
      <c r="C349" s="267"/>
      <c r="D349" s="235" t="s">
        <v>155</v>
      </c>
      <c r="E349" s="268" t="s">
        <v>19</v>
      </c>
      <c r="F349" s="269" t="s">
        <v>164</v>
      </c>
      <c r="G349" s="267"/>
      <c r="H349" s="270">
        <v>13.550000000000001</v>
      </c>
      <c r="I349" s="271"/>
      <c r="J349" s="267"/>
      <c r="K349" s="267"/>
      <c r="L349" s="272"/>
      <c r="M349" s="273"/>
      <c r="N349" s="274"/>
      <c r="O349" s="274"/>
      <c r="P349" s="274"/>
      <c r="Q349" s="274"/>
      <c r="R349" s="274"/>
      <c r="S349" s="274"/>
      <c r="T349" s="275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T349" s="276" t="s">
        <v>155</v>
      </c>
      <c r="AU349" s="276" t="s">
        <v>82</v>
      </c>
      <c r="AV349" s="16" t="s">
        <v>153</v>
      </c>
      <c r="AW349" s="16" t="s">
        <v>33</v>
      </c>
      <c r="AX349" s="16" t="s">
        <v>80</v>
      </c>
      <c r="AY349" s="276" t="s">
        <v>146</v>
      </c>
    </row>
    <row r="350" s="2" customFormat="1" ht="24" customHeight="1">
      <c r="A350" s="40"/>
      <c r="B350" s="41"/>
      <c r="C350" s="220" t="s">
        <v>517</v>
      </c>
      <c r="D350" s="220" t="s">
        <v>148</v>
      </c>
      <c r="E350" s="221" t="s">
        <v>789</v>
      </c>
      <c r="F350" s="222" t="s">
        <v>790</v>
      </c>
      <c r="G350" s="223" t="s">
        <v>350</v>
      </c>
      <c r="H350" s="224">
        <v>67.049999999999997</v>
      </c>
      <c r="I350" s="225"/>
      <c r="J350" s="226">
        <f>ROUND(I350*H350,2)</f>
        <v>0</v>
      </c>
      <c r="K350" s="222" t="s">
        <v>152</v>
      </c>
      <c r="L350" s="46"/>
      <c r="M350" s="227" t="s">
        <v>19</v>
      </c>
      <c r="N350" s="228" t="s">
        <v>43</v>
      </c>
      <c r="O350" s="86"/>
      <c r="P350" s="229">
        <f>O350*H350</f>
        <v>0</v>
      </c>
      <c r="Q350" s="229">
        <v>0</v>
      </c>
      <c r="R350" s="229">
        <f>Q350*H350</f>
        <v>0</v>
      </c>
      <c r="S350" s="229">
        <v>0</v>
      </c>
      <c r="T350" s="230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31" t="s">
        <v>153</v>
      </c>
      <c r="AT350" s="231" t="s">
        <v>148</v>
      </c>
      <c r="AU350" s="231" t="s">
        <v>82</v>
      </c>
      <c r="AY350" s="19" t="s">
        <v>146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19" t="s">
        <v>80</v>
      </c>
      <c r="BK350" s="232">
        <f>ROUND(I350*H350,2)</f>
        <v>0</v>
      </c>
      <c r="BL350" s="19" t="s">
        <v>153</v>
      </c>
      <c r="BM350" s="231" t="s">
        <v>791</v>
      </c>
    </row>
    <row r="351" s="13" customFormat="1">
      <c r="A351" s="13"/>
      <c r="B351" s="233"/>
      <c r="C351" s="234"/>
      <c r="D351" s="235" t="s">
        <v>155</v>
      </c>
      <c r="E351" s="236" t="s">
        <v>19</v>
      </c>
      <c r="F351" s="237" t="s">
        <v>782</v>
      </c>
      <c r="G351" s="234"/>
      <c r="H351" s="236" t="s">
        <v>19</v>
      </c>
      <c r="I351" s="238"/>
      <c r="J351" s="234"/>
      <c r="K351" s="234"/>
      <c r="L351" s="239"/>
      <c r="M351" s="240"/>
      <c r="N351" s="241"/>
      <c r="O351" s="241"/>
      <c r="P351" s="241"/>
      <c r="Q351" s="241"/>
      <c r="R351" s="241"/>
      <c r="S351" s="241"/>
      <c r="T351" s="242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3" t="s">
        <v>155</v>
      </c>
      <c r="AU351" s="243" t="s">
        <v>82</v>
      </c>
      <c r="AV351" s="13" t="s">
        <v>80</v>
      </c>
      <c r="AW351" s="13" t="s">
        <v>33</v>
      </c>
      <c r="AX351" s="13" t="s">
        <v>72</v>
      </c>
      <c r="AY351" s="243" t="s">
        <v>146</v>
      </c>
    </row>
    <row r="352" s="14" customFormat="1">
      <c r="A352" s="14"/>
      <c r="B352" s="244"/>
      <c r="C352" s="245"/>
      <c r="D352" s="235" t="s">
        <v>155</v>
      </c>
      <c r="E352" s="246" t="s">
        <v>19</v>
      </c>
      <c r="F352" s="247" t="s">
        <v>783</v>
      </c>
      <c r="G352" s="245"/>
      <c r="H352" s="248">
        <v>54</v>
      </c>
      <c r="I352" s="249"/>
      <c r="J352" s="245"/>
      <c r="K352" s="245"/>
      <c r="L352" s="250"/>
      <c r="M352" s="251"/>
      <c r="N352" s="252"/>
      <c r="O352" s="252"/>
      <c r="P352" s="252"/>
      <c r="Q352" s="252"/>
      <c r="R352" s="252"/>
      <c r="S352" s="252"/>
      <c r="T352" s="25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4" t="s">
        <v>155</v>
      </c>
      <c r="AU352" s="254" t="s">
        <v>82</v>
      </c>
      <c r="AV352" s="14" t="s">
        <v>82</v>
      </c>
      <c r="AW352" s="14" t="s">
        <v>33</v>
      </c>
      <c r="AX352" s="14" t="s">
        <v>72</v>
      </c>
      <c r="AY352" s="254" t="s">
        <v>146</v>
      </c>
    </row>
    <row r="353" s="13" customFormat="1">
      <c r="A353" s="13"/>
      <c r="B353" s="233"/>
      <c r="C353" s="234"/>
      <c r="D353" s="235" t="s">
        <v>155</v>
      </c>
      <c r="E353" s="236" t="s">
        <v>19</v>
      </c>
      <c r="F353" s="237" t="s">
        <v>574</v>
      </c>
      <c r="G353" s="234"/>
      <c r="H353" s="236" t="s">
        <v>19</v>
      </c>
      <c r="I353" s="238"/>
      <c r="J353" s="234"/>
      <c r="K353" s="234"/>
      <c r="L353" s="239"/>
      <c r="M353" s="240"/>
      <c r="N353" s="241"/>
      <c r="O353" s="241"/>
      <c r="P353" s="241"/>
      <c r="Q353" s="241"/>
      <c r="R353" s="241"/>
      <c r="S353" s="241"/>
      <c r="T353" s="242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43" t="s">
        <v>155</v>
      </c>
      <c r="AU353" s="243" t="s">
        <v>82</v>
      </c>
      <c r="AV353" s="13" t="s">
        <v>80</v>
      </c>
      <c r="AW353" s="13" t="s">
        <v>33</v>
      </c>
      <c r="AX353" s="13" t="s">
        <v>72</v>
      </c>
      <c r="AY353" s="243" t="s">
        <v>146</v>
      </c>
    </row>
    <row r="354" s="14" customFormat="1">
      <c r="A354" s="14"/>
      <c r="B354" s="244"/>
      <c r="C354" s="245"/>
      <c r="D354" s="235" t="s">
        <v>155</v>
      </c>
      <c r="E354" s="246" t="s">
        <v>19</v>
      </c>
      <c r="F354" s="247" t="s">
        <v>784</v>
      </c>
      <c r="G354" s="245"/>
      <c r="H354" s="248">
        <v>13.050000000000001</v>
      </c>
      <c r="I354" s="249"/>
      <c r="J354" s="245"/>
      <c r="K354" s="245"/>
      <c r="L354" s="250"/>
      <c r="M354" s="251"/>
      <c r="N354" s="252"/>
      <c r="O354" s="252"/>
      <c r="P354" s="252"/>
      <c r="Q354" s="252"/>
      <c r="R354" s="252"/>
      <c r="S354" s="252"/>
      <c r="T354" s="253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54" t="s">
        <v>155</v>
      </c>
      <c r="AU354" s="254" t="s">
        <v>82</v>
      </c>
      <c r="AV354" s="14" t="s">
        <v>82</v>
      </c>
      <c r="AW354" s="14" t="s">
        <v>33</v>
      </c>
      <c r="AX354" s="14" t="s">
        <v>72</v>
      </c>
      <c r="AY354" s="254" t="s">
        <v>146</v>
      </c>
    </row>
    <row r="355" s="16" customFormat="1">
      <c r="A355" s="16"/>
      <c r="B355" s="266"/>
      <c r="C355" s="267"/>
      <c r="D355" s="235" t="s">
        <v>155</v>
      </c>
      <c r="E355" s="268" t="s">
        <v>19</v>
      </c>
      <c r="F355" s="269" t="s">
        <v>164</v>
      </c>
      <c r="G355" s="267"/>
      <c r="H355" s="270">
        <v>67.049999999999997</v>
      </c>
      <c r="I355" s="271"/>
      <c r="J355" s="267"/>
      <c r="K355" s="267"/>
      <c r="L355" s="272"/>
      <c r="M355" s="273"/>
      <c r="N355" s="274"/>
      <c r="O355" s="274"/>
      <c r="P355" s="274"/>
      <c r="Q355" s="274"/>
      <c r="R355" s="274"/>
      <c r="S355" s="274"/>
      <c r="T355" s="275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T355" s="276" t="s">
        <v>155</v>
      </c>
      <c r="AU355" s="276" t="s">
        <v>82</v>
      </c>
      <c r="AV355" s="16" t="s">
        <v>153</v>
      </c>
      <c r="AW355" s="16" t="s">
        <v>33</v>
      </c>
      <c r="AX355" s="16" t="s">
        <v>80</v>
      </c>
      <c r="AY355" s="276" t="s">
        <v>146</v>
      </c>
    </row>
    <row r="356" s="2" customFormat="1" ht="16.5" customHeight="1">
      <c r="A356" s="40"/>
      <c r="B356" s="41"/>
      <c r="C356" s="220" t="s">
        <v>524</v>
      </c>
      <c r="D356" s="220" t="s">
        <v>148</v>
      </c>
      <c r="E356" s="221" t="s">
        <v>792</v>
      </c>
      <c r="F356" s="222" t="s">
        <v>793</v>
      </c>
      <c r="G356" s="223" t="s">
        <v>350</v>
      </c>
      <c r="H356" s="224">
        <v>13.550000000000001</v>
      </c>
      <c r="I356" s="225"/>
      <c r="J356" s="226">
        <f>ROUND(I356*H356,2)</f>
        <v>0</v>
      </c>
      <c r="K356" s="222" t="s">
        <v>152</v>
      </c>
      <c r="L356" s="46"/>
      <c r="M356" s="227" t="s">
        <v>19</v>
      </c>
      <c r="N356" s="228" t="s">
        <v>43</v>
      </c>
      <c r="O356" s="86"/>
      <c r="P356" s="229">
        <f>O356*H356</f>
        <v>0</v>
      </c>
      <c r="Q356" s="229">
        <v>1.2950000000000001E-06</v>
      </c>
      <c r="R356" s="229">
        <f>Q356*H356</f>
        <v>1.7547250000000004E-05</v>
      </c>
      <c r="S356" s="229">
        <v>0</v>
      </c>
      <c r="T356" s="230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31" t="s">
        <v>153</v>
      </c>
      <c r="AT356" s="231" t="s">
        <v>148</v>
      </c>
      <c r="AU356" s="231" t="s">
        <v>82</v>
      </c>
      <c r="AY356" s="19" t="s">
        <v>146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19" t="s">
        <v>80</v>
      </c>
      <c r="BK356" s="232">
        <f>ROUND(I356*H356,2)</f>
        <v>0</v>
      </c>
      <c r="BL356" s="19" t="s">
        <v>153</v>
      </c>
      <c r="BM356" s="231" t="s">
        <v>794</v>
      </c>
    </row>
    <row r="357" s="13" customFormat="1">
      <c r="A357" s="13"/>
      <c r="B357" s="233"/>
      <c r="C357" s="234"/>
      <c r="D357" s="235" t="s">
        <v>155</v>
      </c>
      <c r="E357" s="236" t="s">
        <v>19</v>
      </c>
      <c r="F357" s="237" t="s">
        <v>574</v>
      </c>
      <c r="G357" s="234"/>
      <c r="H357" s="236" t="s">
        <v>19</v>
      </c>
      <c r="I357" s="238"/>
      <c r="J357" s="234"/>
      <c r="K357" s="234"/>
      <c r="L357" s="239"/>
      <c r="M357" s="240"/>
      <c r="N357" s="241"/>
      <c r="O357" s="241"/>
      <c r="P357" s="241"/>
      <c r="Q357" s="241"/>
      <c r="R357" s="241"/>
      <c r="S357" s="241"/>
      <c r="T357" s="242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3" t="s">
        <v>155</v>
      </c>
      <c r="AU357" s="243" t="s">
        <v>82</v>
      </c>
      <c r="AV357" s="13" t="s">
        <v>80</v>
      </c>
      <c r="AW357" s="13" t="s">
        <v>33</v>
      </c>
      <c r="AX357" s="13" t="s">
        <v>72</v>
      </c>
      <c r="AY357" s="243" t="s">
        <v>146</v>
      </c>
    </row>
    <row r="358" s="14" customFormat="1">
      <c r="A358" s="14"/>
      <c r="B358" s="244"/>
      <c r="C358" s="245"/>
      <c r="D358" s="235" t="s">
        <v>155</v>
      </c>
      <c r="E358" s="246" t="s">
        <v>19</v>
      </c>
      <c r="F358" s="247" t="s">
        <v>788</v>
      </c>
      <c r="G358" s="245"/>
      <c r="H358" s="248">
        <v>13.550000000000001</v>
      </c>
      <c r="I358" s="249"/>
      <c r="J358" s="245"/>
      <c r="K358" s="245"/>
      <c r="L358" s="250"/>
      <c r="M358" s="251"/>
      <c r="N358" s="252"/>
      <c r="O358" s="252"/>
      <c r="P358" s="252"/>
      <c r="Q358" s="252"/>
      <c r="R358" s="252"/>
      <c r="S358" s="252"/>
      <c r="T358" s="253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4" t="s">
        <v>155</v>
      </c>
      <c r="AU358" s="254" t="s">
        <v>82</v>
      </c>
      <c r="AV358" s="14" t="s">
        <v>82</v>
      </c>
      <c r="AW358" s="14" t="s">
        <v>33</v>
      </c>
      <c r="AX358" s="14" t="s">
        <v>72</v>
      </c>
      <c r="AY358" s="254" t="s">
        <v>146</v>
      </c>
    </row>
    <row r="359" s="16" customFormat="1">
      <c r="A359" s="16"/>
      <c r="B359" s="266"/>
      <c r="C359" s="267"/>
      <c r="D359" s="235" t="s">
        <v>155</v>
      </c>
      <c r="E359" s="268" t="s">
        <v>19</v>
      </c>
      <c r="F359" s="269" t="s">
        <v>164</v>
      </c>
      <c r="G359" s="267"/>
      <c r="H359" s="270">
        <v>13.550000000000001</v>
      </c>
      <c r="I359" s="271"/>
      <c r="J359" s="267"/>
      <c r="K359" s="267"/>
      <c r="L359" s="272"/>
      <c r="M359" s="273"/>
      <c r="N359" s="274"/>
      <c r="O359" s="274"/>
      <c r="P359" s="274"/>
      <c r="Q359" s="274"/>
      <c r="R359" s="274"/>
      <c r="S359" s="274"/>
      <c r="T359" s="275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T359" s="276" t="s">
        <v>155</v>
      </c>
      <c r="AU359" s="276" t="s">
        <v>82</v>
      </c>
      <c r="AV359" s="16" t="s">
        <v>153</v>
      </c>
      <c r="AW359" s="16" t="s">
        <v>33</v>
      </c>
      <c r="AX359" s="16" t="s">
        <v>80</v>
      </c>
      <c r="AY359" s="276" t="s">
        <v>146</v>
      </c>
    </row>
    <row r="360" s="2" customFormat="1" ht="16.5" customHeight="1">
      <c r="A360" s="40"/>
      <c r="B360" s="41"/>
      <c r="C360" s="220" t="s">
        <v>532</v>
      </c>
      <c r="D360" s="220" t="s">
        <v>148</v>
      </c>
      <c r="E360" s="221" t="s">
        <v>795</v>
      </c>
      <c r="F360" s="222" t="s">
        <v>796</v>
      </c>
      <c r="G360" s="223" t="s">
        <v>350</v>
      </c>
      <c r="H360" s="224">
        <v>67.049999999999997</v>
      </c>
      <c r="I360" s="225"/>
      <c r="J360" s="226">
        <f>ROUND(I360*H360,2)</f>
        <v>0</v>
      </c>
      <c r="K360" s="222" t="s">
        <v>152</v>
      </c>
      <c r="L360" s="46"/>
      <c r="M360" s="227" t="s">
        <v>19</v>
      </c>
      <c r="N360" s="228" t="s">
        <v>43</v>
      </c>
      <c r="O360" s="86"/>
      <c r="P360" s="229">
        <f>O360*H360</f>
        <v>0</v>
      </c>
      <c r="Q360" s="229">
        <v>1.6449999999999999E-06</v>
      </c>
      <c r="R360" s="229">
        <f>Q360*H360</f>
        <v>0.00011029725</v>
      </c>
      <c r="S360" s="229">
        <v>0</v>
      </c>
      <c r="T360" s="230">
        <f>S360*H360</f>
        <v>0</v>
      </c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R360" s="231" t="s">
        <v>153</v>
      </c>
      <c r="AT360" s="231" t="s">
        <v>148</v>
      </c>
      <c r="AU360" s="231" t="s">
        <v>82</v>
      </c>
      <c r="AY360" s="19" t="s">
        <v>146</v>
      </c>
      <c r="BE360" s="232">
        <f>IF(N360="základní",J360,0)</f>
        <v>0</v>
      </c>
      <c r="BF360" s="232">
        <f>IF(N360="snížená",J360,0)</f>
        <v>0</v>
      </c>
      <c r="BG360" s="232">
        <f>IF(N360="zákl. přenesená",J360,0)</f>
        <v>0</v>
      </c>
      <c r="BH360" s="232">
        <f>IF(N360="sníž. přenesená",J360,0)</f>
        <v>0</v>
      </c>
      <c r="BI360" s="232">
        <f>IF(N360="nulová",J360,0)</f>
        <v>0</v>
      </c>
      <c r="BJ360" s="19" t="s">
        <v>80</v>
      </c>
      <c r="BK360" s="232">
        <f>ROUND(I360*H360,2)</f>
        <v>0</v>
      </c>
      <c r="BL360" s="19" t="s">
        <v>153</v>
      </c>
      <c r="BM360" s="231" t="s">
        <v>797</v>
      </c>
    </row>
    <row r="361" s="13" customFormat="1">
      <c r="A361" s="13"/>
      <c r="B361" s="233"/>
      <c r="C361" s="234"/>
      <c r="D361" s="235" t="s">
        <v>155</v>
      </c>
      <c r="E361" s="236" t="s">
        <v>19</v>
      </c>
      <c r="F361" s="237" t="s">
        <v>782</v>
      </c>
      <c r="G361" s="234"/>
      <c r="H361" s="236" t="s">
        <v>19</v>
      </c>
      <c r="I361" s="238"/>
      <c r="J361" s="234"/>
      <c r="K361" s="234"/>
      <c r="L361" s="239"/>
      <c r="M361" s="240"/>
      <c r="N361" s="241"/>
      <c r="O361" s="241"/>
      <c r="P361" s="241"/>
      <c r="Q361" s="241"/>
      <c r="R361" s="241"/>
      <c r="S361" s="241"/>
      <c r="T361" s="242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3" t="s">
        <v>155</v>
      </c>
      <c r="AU361" s="243" t="s">
        <v>82</v>
      </c>
      <c r="AV361" s="13" t="s">
        <v>80</v>
      </c>
      <c r="AW361" s="13" t="s">
        <v>33</v>
      </c>
      <c r="AX361" s="13" t="s">
        <v>72</v>
      </c>
      <c r="AY361" s="243" t="s">
        <v>146</v>
      </c>
    </row>
    <row r="362" s="14" customFormat="1">
      <c r="A362" s="14"/>
      <c r="B362" s="244"/>
      <c r="C362" s="245"/>
      <c r="D362" s="235" t="s">
        <v>155</v>
      </c>
      <c r="E362" s="246" t="s">
        <v>19</v>
      </c>
      <c r="F362" s="247" t="s">
        <v>783</v>
      </c>
      <c r="G362" s="245"/>
      <c r="H362" s="248">
        <v>54</v>
      </c>
      <c r="I362" s="249"/>
      <c r="J362" s="245"/>
      <c r="K362" s="245"/>
      <c r="L362" s="250"/>
      <c r="M362" s="251"/>
      <c r="N362" s="252"/>
      <c r="O362" s="252"/>
      <c r="P362" s="252"/>
      <c r="Q362" s="252"/>
      <c r="R362" s="252"/>
      <c r="S362" s="252"/>
      <c r="T362" s="253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54" t="s">
        <v>155</v>
      </c>
      <c r="AU362" s="254" t="s">
        <v>82</v>
      </c>
      <c r="AV362" s="14" t="s">
        <v>82</v>
      </c>
      <c r="AW362" s="14" t="s">
        <v>33</v>
      </c>
      <c r="AX362" s="14" t="s">
        <v>72</v>
      </c>
      <c r="AY362" s="254" t="s">
        <v>146</v>
      </c>
    </row>
    <row r="363" s="13" customFormat="1">
      <c r="A363" s="13"/>
      <c r="B363" s="233"/>
      <c r="C363" s="234"/>
      <c r="D363" s="235" t="s">
        <v>155</v>
      </c>
      <c r="E363" s="236" t="s">
        <v>19</v>
      </c>
      <c r="F363" s="237" t="s">
        <v>574</v>
      </c>
      <c r="G363" s="234"/>
      <c r="H363" s="236" t="s">
        <v>19</v>
      </c>
      <c r="I363" s="238"/>
      <c r="J363" s="234"/>
      <c r="K363" s="234"/>
      <c r="L363" s="239"/>
      <c r="M363" s="240"/>
      <c r="N363" s="241"/>
      <c r="O363" s="241"/>
      <c r="P363" s="241"/>
      <c r="Q363" s="241"/>
      <c r="R363" s="241"/>
      <c r="S363" s="241"/>
      <c r="T363" s="242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3" t="s">
        <v>155</v>
      </c>
      <c r="AU363" s="243" t="s">
        <v>82</v>
      </c>
      <c r="AV363" s="13" t="s">
        <v>80</v>
      </c>
      <c r="AW363" s="13" t="s">
        <v>33</v>
      </c>
      <c r="AX363" s="13" t="s">
        <v>72</v>
      </c>
      <c r="AY363" s="243" t="s">
        <v>146</v>
      </c>
    </row>
    <row r="364" s="14" customFormat="1">
      <c r="A364" s="14"/>
      <c r="B364" s="244"/>
      <c r="C364" s="245"/>
      <c r="D364" s="235" t="s">
        <v>155</v>
      </c>
      <c r="E364" s="246" t="s">
        <v>19</v>
      </c>
      <c r="F364" s="247" t="s">
        <v>784</v>
      </c>
      <c r="G364" s="245"/>
      <c r="H364" s="248">
        <v>13.050000000000001</v>
      </c>
      <c r="I364" s="249"/>
      <c r="J364" s="245"/>
      <c r="K364" s="245"/>
      <c r="L364" s="250"/>
      <c r="M364" s="251"/>
      <c r="N364" s="252"/>
      <c r="O364" s="252"/>
      <c r="P364" s="252"/>
      <c r="Q364" s="252"/>
      <c r="R364" s="252"/>
      <c r="S364" s="252"/>
      <c r="T364" s="253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54" t="s">
        <v>155</v>
      </c>
      <c r="AU364" s="254" t="s">
        <v>82</v>
      </c>
      <c r="AV364" s="14" t="s">
        <v>82</v>
      </c>
      <c r="AW364" s="14" t="s">
        <v>33</v>
      </c>
      <c r="AX364" s="14" t="s">
        <v>72</v>
      </c>
      <c r="AY364" s="254" t="s">
        <v>146</v>
      </c>
    </row>
    <row r="365" s="16" customFormat="1">
      <c r="A365" s="16"/>
      <c r="B365" s="266"/>
      <c r="C365" s="267"/>
      <c r="D365" s="235" t="s">
        <v>155</v>
      </c>
      <c r="E365" s="268" t="s">
        <v>19</v>
      </c>
      <c r="F365" s="269" t="s">
        <v>164</v>
      </c>
      <c r="G365" s="267"/>
      <c r="H365" s="270">
        <v>67.049999999999997</v>
      </c>
      <c r="I365" s="271"/>
      <c r="J365" s="267"/>
      <c r="K365" s="267"/>
      <c r="L365" s="272"/>
      <c r="M365" s="273"/>
      <c r="N365" s="274"/>
      <c r="O365" s="274"/>
      <c r="P365" s="274"/>
      <c r="Q365" s="274"/>
      <c r="R365" s="274"/>
      <c r="S365" s="274"/>
      <c r="T365" s="275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T365" s="276" t="s">
        <v>155</v>
      </c>
      <c r="AU365" s="276" t="s">
        <v>82</v>
      </c>
      <c r="AV365" s="16" t="s">
        <v>153</v>
      </c>
      <c r="AW365" s="16" t="s">
        <v>33</v>
      </c>
      <c r="AX365" s="16" t="s">
        <v>80</v>
      </c>
      <c r="AY365" s="276" t="s">
        <v>146</v>
      </c>
    </row>
    <row r="366" s="2" customFormat="1" ht="16.5" customHeight="1">
      <c r="A366" s="40"/>
      <c r="B366" s="41"/>
      <c r="C366" s="220" t="s">
        <v>537</v>
      </c>
      <c r="D366" s="220" t="s">
        <v>148</v>
      </c>
      <c r="E366" s="221" t="s">
        <v>798</v>
      </c>
      <c r="F366" s="222" t="s">
        <v>799</v>
      </c>
      <c r="G366" s="223" t="s">
        <v>228</v>
      </c>
      <c r="H366" s="224">
        <v>240</v>
      </c>
      <c r="I366" s="225"/>
      <c r="J366" s="226">
        <f>ROUND(I366*H366,2)</f>
        <v>0</v>
      </c>
      <c r="K366" s="222" t="s">
        <v>152</v>
      </c>
      <c r="L366" s="46"/>
      <c r="M366" s="227" t="s">
        <v>19</v>
      </c>
      <c r="N366" s="228" t="s">
        <v>43</v>
      </c>
      <c r="O366" s="86"/>
      <c r="P366" s="229">
        <f>O366*H366</f>
        <v>0</v>
      </c>
      <c r="Q366" s="229">
        <v>0</v>
      </c>
      <c r="R366" s="229">
        <f>Q366*H366</f>
        <v>0</v>
      </c>
      <c r="S366" s="229">
        <v>0.02</v>
      </c>
      <c r="T366" s="230">
        <f>S366*H366</f>
        <v>4.7999999999999998</v>
      </c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R366" s="231" t="s">
        <v>153</v>
      </c>
      <c r="AT366" s="231" t="s">
        <v>148</v>
      </c>
      <c r="AU366" s="231" t="s">
        <v>82</v>
      </c>
      <c r="AY366" s="19" t="s">
        <v>146</v>
      </c>
      <c r="BE366" s="232">
        <f>IF(N366="základní",J366,0)</f>
        <v>0</v>
      </c>
      <c r="BF366" s="232">
        <f>IF(N366="snížená",J366,0)</f>
        <v>0</v>
      </c>
      <c r="BG366" s="232">
        <f>IF(N366="zákl. přenesená",J366,0)</f>
        <v>0</v>
      </c>
      <c r="BH366" s="232">
        <f>IF(N366="sníž. přenesená",J366,0)</f>
        <v>0</v>
      </c>
      <c r="BI366" s="232">
        <f>IF(N366="nulová",J366,0)</f>
        <v>0</v>
      </c>
      <c r="BJ366" s="19" t="s">
        <v>80</v>
      </c>
      <c r="BK366" s="232">
        <f>ROUND(I366*H366,2)</f>
        <v>0</v>
      </c>
      <c r="BL366" s="19" t="s">
        <v>153</v>
      </c>
      <c r="BM366" s="231" t="s">
        <v>800</v>
      </c>
    </row>
    <row r="367" s="14" customFormat="1">
      <c r="A367" s="14"/>
      <c r="B367" s="244"/>
      <c r="C367" s="245"/>
      <c r="D367" s="235" t="s">
        <v>155</v>
      </c>
      <c r="E367" s="246" t="s">
        <v>19</v>
      </c>
      <c r="F367" s="247" t="s">
        <v>801</v>
      </c>
      <c r="G367" s="245"/>
      <c r="H367" s="248">
        <v>120</v>
      </c>
      <c r="I367" s="249"/>
      <c r="J367" s="245"/>
      <c r="K367" s="245"/>
      <c r="L367" s="250"/>
      <c r="M367" s="251"/>
      <c r="N367" s="252"/>
      <c r="O367" s="252"/>
      <c r="P367" s="252"/>
      <c r="Q367" s="252"/>
      <c r="R367" s="252"/>
      <c r="S367" s="252"/>
      <c r="T367" s="253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4" t="s">
        <v>155</v>
      </c>
      <c r="AU367" s="254" t="s">
        <v>82</v>
      </c>
      <c r="AV367" s="14" t="s">
        <v>82</v>
      </c>
      <c r="AW367" s="14" t="s">
        <v>33</v>
      </c>
      <c r="AX367" s="14" t="s">
        <v>72</v>
      </c>
      <c r="AY367" s="254" t="s">
        <v>146</v>
      </c>
    </row>
    <row r="368" s="14" customFormat="1">
      <c r="A368" s="14"/>
      <c r="B368" s="244"/>
      <c r="C368" s="245"/>
      <c r="D368" s="235" t="s">
        <v>155</v>
      </c>
      <c r="E368" s="246" t="s">
        <v>19</v>
      </c>
      <c r="F368" s="247" t="s">
        <v>801</v>
      </c>
      <c r="G368" s="245"/>
      <c r="H368" s="248">
        <v>120</v>
      </c>
      <c r="I368" s="249"/>
      <c r="J368" s="245"/>
      <c r="K368" s="245"/>
      <c r="L368" s="250"/>
      <c r="M368" s="251"/>
      <c r="N368" s="252"/>
      <c r="O368" s="252"/>
      <c r="P368" s="252"/>
      <c r="Q368" s="252"/>
      <c r="R368" s="252"/>
      <c r="S368" s="252"/>
      <c r="T368" s="253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4" t="s">
        <v>155</v>
      </c>
      <c r="AU368" s="254" t="s">
        <v>82</v>
      </c>
      <c r="AV368" s="14" t="s">
        <v>82</v>
      </c>
      <c r="AW368" s="14" t="s">
        <v>33</v>
      </c>
      <c r="AX368" s="14" t="s">
        <v>72</v>
      </c>
      <c r="AY368" s="254" t="s">
        <v>146</v>
      </c>
    </row>
    <row r="369" s="16" customFormat="1">
      <c r="A369" s="16"/>
      <c r="B369" s="266"/>
      <c r="C369" s="267"/>
      <c r="D369" s="235" t="s">
        <v>155</v>
      </c>
      <c r="E369" s="268" t="s">
        <v>19</v>
      </c>
      <c r="F369" s="269" t="s">
        <v>164</v>
      </c>
      <c r="G369" s="267"/>
      <c r="H369" s="270">
        <v>240</v>
      </c>
      <c r="I369" s="271"/>
      <c r="J369" s="267"/>
      <c r="K369" s="267"/>
      <c r="L369" s="272"/>
      <c r="M369" s="273"/>
      <c r="N369" s="274"/>
      <c r="O369" s="274"/>
      <c r="P369" s="274"/>
      <c r="Q369" s="274"/>
      <c r="R369" s="274"/>
      <c r="S369" s="274"/>
      <c r="T369" s="275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T369" s="276" t="s">
        <v>155</v>
      </c>
      <c r="AU369" s="276" t="s">
        <v>82</v>
      </c>
      <c r="AV369" s="16" t="s">
        <v>153</v>
      </c>
      <c r="AW369" s="16" t="s">
        <v>33</v>
      </c>
      <c r="AX369" s="16" t="s">
        <v>80</v>
      </c>
      <c r="AY369" s="276" t="s">
        <v>146</v>
      </c>
    </row>
    <row r="370" s="2" customFormat="1" ht="16.5" customHeight="1">
      <c r="A370" s="40"/>
      <c r="B370" s="41"/>
      <c r="C370" s="220" t="s">
        <v>802</v>
      </c>
      <c r="D370" s="220" t="s">
        <v>148</v>
      </c>
      <c r="E370" s="221" t="s">
        <v>494</v>
      </c>
      <c r="F370" s="222" t="s">
        <v>495</v>
      </c>
      <c r="G370" s="223" t="s">
        <v>151</v>
      </c>
      <c r="H370" s="224">
        <v>1.728</v>
      </c>
      <c r="I370" s="225"/>
      <c r="J370" s="226">
        <f>ROUND(I370*H370,2)</f>
        <v>0</v>
      </c>
      <c r="K370" s="222" t="s">
        <v>152</v>
      </c>
      <c r="L370" s="46"/>
      <c r="M370" s="227" t="s">
        <v>19</v>
      </c>
      <c r="N370" s="228" t="s">
        <v>43</v>
      </c>
      <c r="O370" s="86"/>
      <c r="P370" s="229">
        <f>O370*H370</f>
        <v>0</v>
      </c>
      <c r="Q370" s="229">
        <v>0</v>
      </c>
      <c r="R370" s="229">
        <f>Q370*H370</f>
        <v>0</v>
      </c>
      <c r="S370" s="229">
        <v>2</v>
      </c>
      <c r="T370" s="230">
        <f>S370*H370</f>
        <v>3.456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31" t="s">
        <v>153</v>
      </c>
      <c r="AT370" s="231" t="s">
        <v>148</v>
      </c>
      <c r="AU370" s="231" t="s">
        <v>82</v>
      </c>
      <c r="AY370" s="19" t="s">
        <v>146</v>
      </c>
      <c r="BE370" s="232">
        <f>IF(N370="základní",J370,0)</f>
        <v>0</v>
      </c>
      <c r="BF370" s="232">
        <f>IF(N370="snížená",J370,0)</f>
        <v>0</v>
      </c>
      <c r="BG370" s="232">
        <f>IF(N370="zákl. přenesená",J370,0)</f>
        <v>0</v>
      </c>
      <c r="BH370" s="232">
        <f>IF(N370="sníž. přenesená",J370,0)</f>
        <v>0</v>
      </c>
      <c r="BI370" s="232">
        <f>IF(N370="nulová",J370,0)</f>
        <v>0</v>
      </c>
      <c r="BJ370" s="19" t="s">
        <v>80</v>
      </c>
      <c r="BK370" s="232">
        <f>ROUND(I370*H370,2)</f>
        <v>0</v>
      </c>
      <c r="BL370" s="19" t="s">
        <v>153</v>
      </c>
      <c r="BM370" s="231" t="s">
        <v>803</v>
      </c>
    </row>
    <row r="371" s="13" customFormat="1">
      <c r="A371" s="13"/>
      <c r="B371" s="233"/>
      <c r="C371" s="234"/>
      <c r="D371" s="235" t="s">
        <v>155</v>
      </c>
      <c r="E371" s="236" t="s">
        <v>19</v>
      </c>
      <c r="F371" s="237" t="s">
        <v>804</v>
      </c>
      <c r="G371" s="234"/>
      <c r="H371" s="236" t="s">
        <v>19</v>
      </c>
      <c r="I371" s="238"/>
      <c r="J371" s="234"/>
      <c r="K371" s="234"/>
      <c r="L371" s="239"/>
      <c r="M371" s="240"/>
      <c r="N371" s="241"/>
      <c r="O371" s="241"/>
      <c r="P371" s="241"/>
      <c r="Q371" s="241"/>
      <c r="R371" s="241"/>
      <c r="S371" s="241"/>
      <c r="T371" s="242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3" t="s">
        <v>155</v>
      </c>
      <c r="AU371" s="243" t="s">
        <v>82</v>
      </c>
      <c r="AV371" s="13" t="s">
        <v>80</v>
      </c>
      <c r="AW371" s="13" t="s">
        <v>33</v>
      </c>
      <c r="AX371" s="13" t="s">
        <v>72</v>
      </c>
      <c r="AY371" s="243" t="s">
        <v>146</v>
      </c>
    </row>
    <row r="372" s="14" customFormat="1">
      <c r="A372" s="14"/>
      <c r="B372" s="244"/>
      <c r="C372" s="245"/>
      <c r="D372" s="235" t="s">
        <v>155</v>
      </c>
      <c r="E372" s="246" t="s">
        <v>19</v>
      </c>
      <c r="F372" s="247" t="s">
        <v>805</v>
      </c>
      <c r="G372" s="245"/>
      <c r="H372" s="248">
        <v>0.57599999999999996</v>
      </c>
      <c r="I372" s="249"/>
      <c r="J372" s="245"/>
      <c r="K372" s="245"/>
      <c r="L372" s="250"/>
      <c r="M372" s="251"/>
      <c r="N372" s="252"/>
      <c r="O372" s="252"/>
      <c r="P372" s="252"/>
      <c r="Q372" s="252"/>
      <c r="R372" s="252"/>
      <c r="S372" s="252"/>
      <c r="T372" s="253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4" t="s">
        <v>155</v>
      </c>
      <c r="AU372" s="254" t="s">
        <v>82</v>
      </c>
      <c r="AV372" s="14" t="s">
        <v>82</v>
      </c>
      <c r="AW372" s="14" t="s">
        <v>33</v>
      </c>
      <c r="AX372" s="14" t="s">
        <v>72</v>
      </c>
      <c r="AY372" s="254" t="s">
        <v>146</v>
      </c>
    </row>
    <row r="373" s="13" customFormat="1">
      <c r="A373" s="13"/>
      <c r="B373" s="233"/>
      <c r="C373" s="234"/>
      <c r="D373" s="235" t="s">
        <v>155</v>
      </c>
      <c r="E373" s="236" t="s">
        <v>19</v>
      </c>
      <c r="F373" s="237" t="s">
        <v>806</v>
      </c>
      <c r="G373" s="234"/>
      <c r="H373" s="236" t="s">
        <v>19</v>
      </c>
      <c r="I373" s="238"/>
      <c r="J373" s="234"/>
      <c r="K373" s="234"/>
      <c r="L373" s="239"/>
      <c r="M373" s="240"/>
      <c r="N373" s="241"/>
      <c r="O373" s="241"/>
      <c r="P373" s="241"/>
      <c r="Q373" s="241"/>
      <c r="R373" s="241"/>
      <c r="S373" s="241"/>
      <c r="T373" s="242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3" t="s">
        <v>155</v>
      </c>
      <c r="AU373" s="243" t="s">
        <v>82</v>
      </c>
      <c r="AV373" s="13" t="s">
        <v>80</v>
      </c>
      <c r="AW373" s="13" t="s">
        <v>33</v>
      </c>
      <c r="AX373" s="13" t="s">
        <v>72</v>
      </c>
      <c r="AY373" s="243" t="s">
        <v>146</v>
      </c>
    </row>
    <row r="374" s="14" customFormat="1">
      <c r="A374" s="14"/>
      <c r="B374" s="244"/>
      <c r="C374" s="245"/>
      <c r="D374" s="235" t="s">
        <v>155</v>
      </c>
      <c r="E374" s="246" t="s">
        <v>19</v>
      </c>
      <c r="F374" s="247" t="s">
        <v>807</v>
      </c>
      <c r="G374" s="245"/>
      <c r="H374" s="248">
        <v>1.1519999999999999</v>
      </c>
      <c r="I374" s="249"/>
      <c r="J374" s="245"/>
      <c r="K374" s="245"/>
      <c r="L374" s="250"/>
      <c r="M374" s="251"/>
      <c r="N374" s="252"/>
      <c r="O374" s="252"/>
      <c r="P374" s="252"/>
      <c r="Q374" s="252"/>
      <c r="R374" s="252"/>
      <c r="S374" s="252"/>
      <c r="T374" s="253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4" t="s">
        <v>155</v>
      </c>
      <c r="AU374" s="254" t="s">
        <v>82</v>
      </c>
      <c r="AV374" s="14" t="s">
        <v>82</v>
      </c>
      <c r="AW374" s="14" t="s">
        <v>33</v>
      </c>
      <c r="AX374" s="14" t="s">
        <v>72</v>
      </c>
      <c r="AY374" s="254" t="s">
        <v>146</v>
      </c>
    </row>
    <row r="375" s="16" customFormat="1">
      <c r="A375" s="16"/>
      <c r="B375" s="266"/>
      <c r="C375" s="267"/>
      <c r="D375" s="235" t="s">
        <v>155</v>
      </c>
      <c r="E375" s="268" t="s">
        <v>19</v>
      </c>
      <c r="F375" s="269" t="s">
        <v>164</v>
      </c>
      <c r="G375" s="267"/>
      <c r="H375" s="270">
        <v>1.728</v>
      </c>
      <c r="I375" s="271"/>
      <c r="J375" s="267"/>
      <c r="K375" s="267"/>
      <c r="L375" s="272"/>
      <c r="M375" s="273"/>
      <c r="N375" s="274"/>
      <c r="O375" s="274"/>
      <c r="P375" s="274"/>
      <c r="Q375" s="274"/>
      <c r="R375" s="274"/>
      <c r="S375" s="274"/>
      <c r="T375" s="275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T375" s="276" t="s">
        <v>155</v>
      </c>
      <c r="AU375" s="276" t="s">
        <v>82</v>
      </c>
      <c r="AV375" s="16" t="s">
        <v>153</v>
      </c>
      <c r="AW375" s="16" t="s">
        <v>33</v>
      </c>
      <c r="AX375" s="16" t="s">
        <v>80</v>
      </c>
      <c r="AY375" s="276" t="s">
        <v>146</v>
      </c>
    </row>
    <row r="376" s="2" customFormat="1" ht="16.5" customHeight="1">
      <c r="A376" s="40"/>
      <c r="B376" s="41"/>
      <c r="C376" s="220" t="s">
        <v>808</v>
      </c>
      <c r="D376" s="220" t="s">
        <v>148</v>
      </c>
      <c r="E376" s="221" t="s">
        <v>809</v>
      </c>
      <c r="F376" s="222" t="s">
        <v>810</v>
      </c>
      <c r="G376" s="223" t="s">
        <v>367</v>
      </c>
      <c r="H376" s="224">
        <v>1</v>
      </c>
      <c r="I376" s="225"/>
      <c r="J376" s="226">
        <f>ROUND(I376*H376,2)</f>
        <v>0</v>
      </c>
      <c r="K376" s="222" t="s">
        <v>152</v>
      </c>
      <c r="L376" s="46"/>
      <c r="M376" s="227" t="s">
        <v>19</v>
      </c>
      <c r="N376" s="228" t="s">
        <v>43</v>
      </c>
      <c r="O376" s="86"/>
      <c r="P376" s="229">
        <f>O376*H376</f>
        <v>0</v>
      </c>
      <c r="Q376" s="229">
        <v>0</v>
      </c>
      <c r="R376" s="229">
        <f>Q376*H376</f>
        <v>0</v>
      </c>
      <c r="S376" s="229">
        <v>0.48199999999999998</v>
      </c>
      <c r="T376" s="230">
        <f>S376*H376</f>
        <v>0.48199999999999998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31" t="s">
        <v>153</v>
      </c>
      <c r="AT376" s="231" t="s">
        <v>148</v>
      </c>
      <c r="AU376" s="231" t="s">
        <v>82</v>
      </c>
      <c r="AY376" s="19" t="s">
        <v>146</v>
      </c>
      <c r="BE376" s="232">
        <f>IF(N376="základní",J376,0)</f>
        <v>0</v>
      </c>
      <c r="BF376" s="232">
        <f>IF(N376="snížená",J376,0)</f>
        <v>0</v>
      </c>
      <c r="BG376" s="232">
        <f>IF(N376="zákl. přenesená",J376,0)</f>
        <v>0</v>
      </c>
      <c r="BH376" s="232">
        <f>IF(N376="sníž. přenesená",J376,0)</f>
        <v>0</v>
      </c>
      <c r="BI376" s="232">
        <f>IF(N376="nulová",J376,0)</f>
        <v>0</v>
      </c>
      <c r="BJ376" s="19" t="s">
        <v>80</v>
      </c>
      <c r="BK376" s="232">
        <f>ROUND(I376*H376,2)</f>
        <v>0</v>
      </c>
      <c r="BL376" s="19" t="s">
        <v>153</v>
      </c>
      <c r="BM376" s="231" t="s">
        <v>811</v>
      </c>
    </row>
    <row r="377" s="2" customFormat="1" ht="16.5" customHeight="1">
      <c r="A377" s="40"/>
      <c r="B377" s="41"/>
      <c r="C377" s="220" t="s">
        <v>812</v>
      </c>
      <c r="D377" s="220" t="s">
        <v>148</v>
      </c>
      <c r="E377" s="221" t="s">
        <v>813</v>
      </c>
      <c r="F377" s="222" t="s">
        <v>814</v>
      </c>
      <c r="G377" s="223" t="s">
        <v>367</v>
      </c>
      <c r="H377" s="224">
        <v>1</v>
      </c>
      <c r="I377" s="225"/>
      <c r="J377" s="226">
        <f>ROUND(I377*H377,2)</f>
        <v>0</v>
      </c>
      <c r="K377" s="222" t="s">
        <v>152</v>
      </c>
      <c r="L377" s="46"/>
      <c r="M377" s="227" t="s">
        <v>19</v>
      </c>
      <c r="N377" s="228" t="s">
        <v>43</v>
      </c>
      <c r="O377" s="86"/>
      <c r="P377" s="229">
        <f>O377*H377</f>
        <v>0</v>
      </c>
      <c r="Q377" s="229">
        <v>0</v>
      </c>
      <c r="R377" s="229">
        <f>Q377*H377</f>
        <v>0</v>
      </c>
      <c r="S377" s="229">
        <v>0.086999999999999994</v>
      </c>
      <c r="T377" s="230">
        <f>S377*H377</f>
        <v>0.086999999999999994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31" t="s">
        <v>153</v>
      </c>
      <c r="AT377" s="231" t="s">
        <v>148</v>
      </c>
      <c r="AU377" s="231" t="s">
        <v>82</v>
      </c>
      <c r="AY377" s="19" t="s">
        <v>146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19" t="s">
        <v>80</v>
      </c>
      <c r="BK377" s="232">
        <f>ROUND(I377*H377,2)</f>
        <v>0</v>
      </c>
      <c r="BL377" s="19" t="s">
        <v>153</v>
      </c>
      <c r="BM377" s="231" t="s">
        <v>815</v>
      </c>
    </row>
    <row r="378" s="2" customFormat="1" ht="16.5" customHeight="1">
      <c r="A378" s="40"/>
      <c r="B378" s="41"/>
      <c r="C378" s="220" t="s">
        <v>816</v>
      </c>
      <c r="D378" s="220" t="s">
        <v>148</v>
      </c>
      <c r="E378" s="221" t="s">
        <v>817</v>
      </c>
      <c r="F378" s="222" t="s">
        <v>818</v>
      </c>
      <c r="G378" s="223" t="s">
        <v>367</v>
      </c>
      <c r="H378" s="224">
        <v>2</v>
      </c>
      <c r="I378" s="225"/>
      <c r="J378" s="226">
        <f>ROUND(I378*H378,2)</f>
        <v>0</v>
      </c>
      <c r="K378" s="222" t="s">
        <v>19</v>
      </c>
      <c r="L378" s="46"/>
      <c r="M378" s="227" t="s">
        <v>19</v>
      </c>
      <c r="N378" s="228" t="s">
        <v>43</v>
      </c>
      <c r="O378" s="86"/>
      <c r="P378" s="229">
        <f>O378*H378</f>
        <v>0</v>
      </c>
      <c r="Q378" s="229">
        <v>0</v>
      </c>
      <c r="R378" s="229">
        <f>Q378*H378</f>
        <v>0</v>
      </c>
      <c r="S378" s="229">
        <v>0</v>
      </c>
      <c r="T378" s="230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31" t="s">
        <v>153</v>
      </c>
      <c r="AT378" s="231" t="s">
        <v>148</v>
      </c>
      <c r="AU378" s="231" t="s">
        <v>82</v>
      </c>
      <c r="AY378" s="19" t="s">
        <v>146</v>
      </c>
      <c r="BE378" s="232">
        <f>IF(N378="základní",J378,0)</f>
        <v>0</v>
      </c>
      <c r="BF378" s="232">
        <f>IF(N378="snížená",J378,0)</f>
        <v>0</v>
      </c>
      <c r="BG378" s="232">
        <f>IF(N378="zákl. přenesená",J378,0)</f>
        <v>0</v>
      </c>
      <c r="BH378" s="232">
        <f>IF(N378="sníž. přenesená",J378,0)</f>
        <v>0</v>
      </c>
      <c r="BI378" s="232">
        <f>IF(N378="nulová",J378,0)</f>
        <v>0</v>
      </c>
      <c r="BJ378" s="19" t="s">
        <v>80</v>
      </c>
      <c r="BK378" s="232">
        <f>ROUND(I378*H378,2)</f>
        <v>0</v>
      </c>
      <c r="BL378" s="19" t="s">
        <v>153</v>
      </c>
      <c r="BM378" s="231" t="s">
        <v>819</v>
      </c>
    </row>
    <row r="379" s="2" customFormat="1" ht="16.5" customHeight="1">
      <c r="A379" s="40"/>
      <c r="B379" s="41"/>
      <c r="C379" s="220" t="s">
        <v>820</v>
      </c>
      <c r="D379" s="220" t="s">
        <v>148</v>
      </c>
      <c r="E379" s="221" t="s">
        <v>821</v>
      </c>
      <c r="F379" s="222" t="s">
        <v>822</v>
      </c>
      <c r="G379" s="223" t="s">
        <v>228</v>
      </c>
      <c r="H379" s="224">
        <v>6</v>
      </c>
      <c r="I379" s="225"/>
      <c r="J379" s="226">
        <f>ROUND(I379*H379,2)</f>
        <v>0</v>
      </c>
      <c r="K379" s="222" t="s">
        <v>19</v>
      </c>
      <c r="L379" s="46"/>
      <c r="M379" s="227" t="s">
        <v>19</v>
      </c>
      <c r="N379" s="228" t="s">
        <v>43</v>
      </c>
      <c r="O379" s="86"/>
      <c r="P379" s="229">
        <f>O379*H379</f>
        <v>0</v>
      </c>
      <c r="Q379" s="229">
        <v>0</v>
      </c>
      <c r="R379" s="229">
        <f>Q379*H379</f>
        <v>0</v>
      </c>
      <c r="S379" s="229">
        <v>0</v>
      </c>
      <c r="T379" s="230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31" t="s">
        <v>153</v>
      </c>
      <c r="AT379" s="231" t="s">
        <v>148</v>
      </c>
      <c r="AU379" s="231" t="s">
        <v>82</v>
      </c>
      <c r="AY379" s="19" t="s">
        <v>146</v>
      </c>
      <c r="BE379" s="232">
        <f>IF(N379="základní",J379,0)</f>
        <v>0</v>
      </c>
      <c r="BF379" s="232">
        <f>IF(N379="snížená",J379,0)</f>
        <v>0</v>
      </c>
      <c r="BG379" s="232">
        <f>IF(N379="zákl. přenesená",J379,0)</f>
        <v>0</v>
      </c>
      <c r="BH379" s="232">
        <f>IF(N379="sníž. přenesená",J379,0)</f>
        <v>0</v>
      </c>
      <c r="BI379" s="232">
        <f>IF(N379="nulová",J379,0)</f>
        <v>0</v>
      </c>
      <c r="BJ379" s="19" t="s">
        <v>80</v>
      </c>
      <c r="BK379" s="232">
        <f>ROUND(I379*H379,2)</f>
        <v>0</v>
      </c>
      <c r="BL379" s="19" t="s">
        <v>153</v>
      </c>
      <c r="BM379" s="231" t="s">
        <v>823</v>
      </c>
    </row>
    <row r="380" s="14" customFormat="1">
      <c r="A380" s="14"/>
      <c r="B380" s="244"/>
      <c r="C380" s="245"/>
      <c r="D380" s="235" t="s">
        <v>155</v>
      </c>
      <c r="E380" s="246" t="s">
        <v>19</v>
      </c>
      <c r="F380" s="247" t="s">
        <v>824</v>
      </c>
      <c r="G380" s="245"/>
      <c r="H380" s="248">
        <v>6</v>
      </c>
      <c r="I380" s="249"/>
      <c r="J380" s="245"/>
      <c r="K380" s="245"/>
      <c r="L380" s="250"/>
      <c r="M380" s="251"/>
      <c r="N380" s="252"/>
      <c r="O380" s="252"/>
      <c r="P380" s="252"/>
      <c r="Q380" s="252"/>
      <c r="R380" s="252"/>
      <c r="S380" s="252"/>
      <c r="T380" s="253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4" t="s">
        <v>155</v>
      </c>
      <c r="AU380" s="254" t="s">
        <v>82</v>
      </c>
      <c r="AV380" s="14" t="s">
        <v>82</v>
      </c>
      <c r="AW380" s="14" t="s">
        <v>33</v>
      </c>
      <c r="AX380" s="14" t="s">
        <v>72</v>
      </c>
      <c r="AY380" s="254" t="s">
        <v>146</v>
      </c>
    </row>
    <row r="381" s="16" customFormat="1">
      <c r="A381" s="16"/>
      <c r="B381" s="266"/>
      <c r="C381" s="267"/>
      <c r="D381" s="235" t="s">
        <v>155</v>
      </c>
      <c r="E381" s="268" t="s">
        <v>19</v>
      </c>
      <c r="F381" s="269" t="s">
        <v>164</v>
      </c>
      <c r="G381" s="267"/>
      <c r="H381" s="270">
        <v>6</v>
      </c>
      <c r="I381" s="271"/>
      <c r="J381" s="267"/>
      <c r="K381" s="267"/>
      <c r="L381" s="272"/>
      <c r="M381" s="273"/>
      <c r="N381" s="274"/>
      <c r="O381" s="274"/>
      <c r="P381" s="274"/>
      <c r="Q381" s="274"/>
      <c r="R381" s="274"/>
      <c r="S381" s="274"/>
      <c r="T381" s="275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T381" s="276" t="s">
        <v>155</v>
      </c>
      <c r="AU381" s="276" t="s">
        <v>82</v>
      </c>
      <c r="AV381" s="16" t="s">
        <v>153</v>
      </c>
      <c r="AW381" s="16" t="s">
        <v>33</v>
      </c>
      <c r="AX381" s="16" t="s">
        <v>80</v>
      </c>
      <c r="AY381" s="276" t="s">
        <v>146</v>
      </c>
    </row>
    <row r="382" s="12" customFormat="1" ht="22.8" customHeight="1">
      <c r="A382" s="12"/>
      <c r="B382" s="204"/>
      <c r="C382" s="205"/>
      <c r="D382" s="206" t="s">
        <v>71</v>
      </c>
      <c r="E382" s="218" t="s">
        <v>506</v>
      </c>
      <c r="F382" s="218" t="s">
        <v>507</v>
      </c>
      <c r="G382" s="205"/>
      <c r="H382" s="205"/>
      <c r="I382" s="208"/>
      <c r="J382" s="219">
        <f>BK382</f>
        <v>0</v>
      </c>
      <c r="K382" s="205"/>
      <c r="L382" s="210"/>
      <c r="M382" s="211"/>
      <c r="N382" s="212"/>
      <c r="O382" s="212"/>
      <c r="P382" s="213">
        <f>SUM(P383:P395)</f>
        <v>0</v>
      </c>
      <c r="Q382" s="212"/>
      <c r="R382" s="213">
        <f>SUM(R383:R395)</f>
        <v>0</v>
      </c>
      <c r="S382" s="212"/>
      <c r="T382" s="214">
        <f>SUM(T383:T395)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15" t="s">
        <v>80</v>
      </c>
      <c r="AT382" s="216" t="s">
        <v>71</v>
      </c>
      <c r="AU382" s="216" t="s">
        <v>80</v>
      </c>
      <c r="AY382" s="215" t="s">
        <v>146</v>
      </c>
      <c r="BK382" s="217">
        <f>SUM(BK383:BK395)</f>
        <v>0</v>
      </c>
    </row>
    <row r="383" s="2" customFormat="1" ht="24" customHeight="1">
      <c r="A383" s="40"/>
      <c r="B383" s="41"/>
      <c r="C383" s="220" t="s">
        <v>825</v>
      </c>
      <c r="D383" s="220" t="s">
        <v>148</v>
      </c>
      <c r="E383" s="221" t="s">
        <v>509</v>
      </c>
      <c r="F383" s="222" t="s">
        <v>510</v>
      </c>
      <c r="G383" s="223" t="s">
        <v>222</v>
      </c>
      <c r="H383" s="224">
        <v>12.417</v>
      </c>
      <c r="I383" s="225"/>
      <c r="J383" s="226">
        <f>ROUND(I383*H383,2)</f>
        <v>0</v>
      </c>
      <c r="K383" s="222" t="s">
        <v>152</v>
      </c>
      <c r="L383" s="46"/>
      <c r="M383" s="227" t="s">
        <v>19</v>
      </c>
      <c r="N383" s="228" t="s">
        <v>43</v>
      </c>
      <c r="O383" s="86"/>
      <c r="P383" s="229">
        <f>O383*H383</f>
        <v>0</v>
      </c>
      <c r="Q383" s="229">
        <v>0</v>
      </c>
      <c r="R383" s="229">
        <f>Q383*H383</f>
        <v>0</v>
      </c>
      <c r="S383" s="229">
        <v>0</v>
      </c>
      <c r="T383" s="230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31" t="s">
        <v>153</v>
      </c>
      <c r="AT383" s="231" t="s">
        <v>148</v>
      </c>
      <c r="AU383" s="231" t="s">
        <v>82</v>
      </c>
      <c r="AY383" s="19" t="s">
        <v>146</v>
      </c>
      <c r="BE383" s="232">
        <f>IF(N383="základní",J383,0)</f>
        <v>0</v>
      </c>
      <c r="BF383" s="232">
        <f>IF(N383="snížená",J383,0)</f>
        <v>0</v>
      </c>
      <c r="BG383" s="232">
        <f>IF(N383="zákl. přenesená",J383,0)</f>
        <v>0</v>
      </c>
      <c r="BH383" s="232">
        <f>IF(N383="sníž. přenesená",J383,0)</f>
        <v>0</v>
      </c>
      <c r="BI383" s="232">
        <f>IF(N383="nulová",J383,0)</f>
        <v>0</v>
      </c>
      <c r="BJ383" s="19" t="s">
        <v>80</v>
      </c>
      <c r="BK383" s="232">
        <f>ROUND(I383*H383,2)</f>
        <v>0</v>
      </c>
      <c r="BL383" s="19" t="s">
        <v>153</v>
      </c>
      <c r="BM383" s="231" t="s">
        <v>826</v>
      </c>
    </row>
    <row r="384" s="2" customFormat="1" ht="24" customHeight="1">
      <c r="A384" s="40"/>
      <c r="B384" s="41"/>
      <c r="C384" s="220" t="s">
        <v>827</v>
      </c>
      <c r="D384" s="220" t="s">
        <v>148</v>
      </c>
      <c r="E384" s="221" t="s">
        <v>513</v>
      </c>
      <c r="F384" s="222" t="s">
        <v>514</v>
      </c>
      <c r="G384" s="223" t="s">
        <v>222</v>
      </c>
      <c r="H384" s="224">
        <v>173.83799999999999</v>
      </c>
      <c r="I384" s="225"/>
      <c r="J384" s="226">
        <f>ROUND(I384*H384,2)</f>
        <v>0</v>
      </c>
      <c r="K384" s="222" t="s">
        <v>152</v>
      </c>
      <c r="L384" s="46"/>
      <c r="M384" s="227" t="s">
        <v>19</v>
      </c>
      <c r="N384" s="228" t="s">
        <v>43</v>
      </c>
      <c r="O384" s="86"/>
      <c r="P384" s="229">
        <f>O384*H384</f>
        <v>0</v>
      </c>
      <c r="Q384" s="229">
        <v>0</v>
      </c>
      <c r="R384" s="229">
        <f>Q384*H384</f>
        <v>0</v>
      </c>
      <c r="S384" s="229">
        <v>0</v>
      </c>
      <c r="T384" s="230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31" t="s">
        <v>153</v>
      </c>
      <c r="AT384" s="231" t="s">
        <v>148</v>
      </c>
      <c r="AU384" s="231" t="s">
        <v>82</v>
      </c>
      <c r="AY384" s="19" t="s">
        <v>146</v>
      </c>
      <c r="BE384" s="232">
        <f>IF(N384="základní",J384,0)</f>
        <v>0</v>
      </c>
      <c r="BF384" s="232">
        <f>IF(N384="snížená",J384,0)</f>
        <v>0</v>
      </c>
      <c r="BG384" s="232">
        <f>IF(N384="zákl. přenesená",J384,0)</f>
        <v>0</v>
      </c>
      <c r="BH384" s="232">
        <f>IF(N384="sníž. přenesená",J384,0)</f>
        <v>0</v>
      </c>
      <c r="BI384" s="232">
        <f>IF(N384="nulová",J384,0)</f>
        <v>0</v>
      </c>
      <c r="BJ384" s="19" t="s">
        <v>80</v>
      </c>
      <c r="BK384" s="232">
        <f>ROUND(I384*H384,2)</f>
        <v>0</v>
      </c>
      <c r="BL384" s="19" t="s">
        <v>153</v>
      </c>
      <c r="BM384" s="231" t="s">
        <v>828</v>
      </c>
    </row>
    <row r="385" s="14" customFormat="1">
      <c r="A385" s="14"/>
      <c r="B385" s="244"/>
      <c r="C385" s="245"/>
      <c r="D385" s="235" t="s">
        <v>155</v>
      </c>
      <c r="E385" s="246" t="s">
        <v>19</v>
      </c>
      <c r="F385" s="247" t="s">
        <v>829</v>
      </c>
      <c r="G385" s="245"/>
      <c r="H385" s="248">
        <v>173.83799999999999</v>
      </c>
      <c r="I385" s="249"/>
      <c r="J385" s="245"/>
      <c r="K385" s="245"/>
      <c r="L385" s="250"/>
      <c r="M385" s="251"/>
      <c r="N385" s="252"/>
      <c r="O385" s="252"/>
      <c r="P385" s="252"/>
      <c r="Q385" s="252"/>
      <c r="R385" s="252"/>
      <c r="S385" s="252"/>
      <c r="T385" s="253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54" t="s">
        <v>155</v>
      </c>
      <c r="AU385" s="254" t="s">
        <v>82</v>
      </c>
      <c r="AV385" s="14" t="s">
        <v>82</v>
      </c>
      <c r="AW385" s="14" t="s">
        <v>33</v>
      </c>
      <c r="AX385" s="14" t="s">
        <v>72</v>
      </c>
      <c r="AY385" s="254" t="s">
        <v>146</v>
      </c>
    </row>
    <row r="386" s="16" customFormat="1">
      <c r="A386" s="16"/>
      <c r="B386" s="266"/>
      <c r="C386" s="267"/>
      <c r="D386" s="235" t="s">
        <v>155</v>
      </c>
      <c r="E386" s="268" t="s">
        <v>19</v>
      </c>
      <c r="F386" s="269" t="s">
        <v>164</v>
      </c>
      <c r="G386" s="267"/>
      <c r="H386" s="270">
        <v>173.83799999999999</v>
      </c>
      <c r="I386" s="271"/>
      <c r="J386" s="267"/>
      <c r="K386" s="267"/>
      <c r="L386" s="272"/>
      <c r="M386" s="273"/>
      <c r="N386" s="274"/>
      <c r="O386" s="274"/>
      <c r="P386" s="274"/>
      <c r="Q386" s="274"/>
      <c r="R386" s="274"/>
      <c r="S386" s="274"/>
      <c r="T386" s="275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T386" s="276" t="s">
        <v>155</v>
      </c>
      <c r="AU386" s="276" t="s">
        <v>82</v>
      </c>
      <c r="AV386" s="16" t="s">
        <v>153</v>
      </c>
      <c r="AW386" s="16" t="s">
        <v>33</v>
      </c>
      <c r="AX386" s="16" t="s">
        <v>80</v>
      </c>
      <c r="AY386" s="276" t="s">
        <v>146</v>
      </c>
    </row>
    <row r="387" s="2" customFormat="1" ht="24" customHeight="1">
      <c r="A387" s="40"/>
      <c r="B387" s="41"/>
      <c r="C387" s="220" t="s">
        <v>830</v>
      </c>
      <c r="D387" s="220" t="s">
        <v>148</v>
      </c>
      <c r="E387" s="221" t="s">
        <v>518</v>
      </c>
      <c r="F387" s="222" t="s">
        <v>519</v>
      </c>
      <c r="G387" s="223" t="s">
        <v>222</v>
      </c>
      <c r="H387" s="224">
        <v>6.2800000000000002</v>
      </c>
      <c r="I387" s="225"/>
      <c r="J387" s="226">
        <f>ROUND(I387*H387,2)</f>
        <v>0</v>
      </c>
      <c r="K387" s="222" t="s">
        <v>152</v>
      </c>
      <c r="L387" s="46"/>
      <c r="M387" s="227" t="s">
        <v>19</v>
      </c>
      <c r="N387" s="228" t="s">
        <v>43</v>
      </c>
      <c r="O387" s="86"/>
      <c r="P387" s="229">
        <f>O387*H387</f>
        <v>0</v>
      </c>
      <c r="Q387" s="229">
        <v>0</v>
      </c>
      <c r="R387" s="229">
        <f>Q387*H387</f>
        <v>0</v>
      </c>
      <c r="S387" s="229">
        <v>0</v>
      </c>
      <c r="T387" s="230">
        <f>S387*H387</f>
        <v>0</v>
      </c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R387" s="231" t="s">
        <v>153</v>
      </c>
      <c r="AT387" s="231" t="s">
        <v>148</v>
      </c>
      <c r="AU387" s="231" t="s">
        <v>82</v>
      </c>
      <c r="AY387" s="19" t="s">
        <v>146</v>
      </c>
      <c r="BE387" s="232">
        <f>IF(N387="základní",J387,0)</f>
        <v>0</v>
      </c>
      <c r="BF387" s="232">
        <f>IF(N387="snížená",J387,0)</f>
        <v>0</v>
      </c>
      <c r="BG387" s="232">
        <f>IF(N387="zákl. přenesená",J387,0)</f>
        <v>0</v>
      </c>
      <c r="BH387" s="232">
        <f>IF(N387="sníž. přenesená",J387,0)</f>
        <v>0</v>
      </c>
      <c r="BI387" s="232">
        <f>IF(N387="nulová",J387,0)</f>
        <v>0</v>
      </c>
      <c r="BJ387" s="19" t="s">
        <v>80</v>
      </c>
      <c r="BK387" s="232">
        <f>ROUND(I387*H387,2)</f>
        <v>0</v>
      </c>
      <c r="BL387" s="19" t="s">
        <v>153</v>
      </c>
      <c r="BM387" s="231" t="s">
        <v>831</v>
      </c>
    </row>
    <row r="388" s="14" customFormat="1">
      <c r="A388" s="14"/>
      <c r="B388" s="244"/>
      <c r="C388" s="245"/>
      <c r="D388" s="235" t="s">
        <v>155</v>
      </c>
      <c r="E388" s="246" t="s">
        <v>19</v>
      </c>
      <c r="F388" s="247" t="s">
        <v>832</v>
      </c>
      <c r="G388" s="245"/>
      <c r="H388" s="248">
        <v>6.2800000000000002</v>
      </c>
      <c r="I388" s="249"/>
      <c r="J388" s="245"/>
      <c r="K388" s="245"/>
      <c r="L388" s="250"/>
      <c r="M388" s="251"/>
      <c r="N388" s="252"/>
      <c r="O388" s="252"/>
      <c r="P388" s="252"/>
      <c r="Q388" s="252"/>
      <c r="R388" s="252"/>
      <c r="S388" s="252"/>
      <c r="T388" s="253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54" t="s">
        <v>155</v>
      </c>
      <c r="AU388" s="254" t="s">
        <v>82</v>
      </c>
      <c r="AV388" s="14" t="s">
        <v>82</v>
      </c>
      <c r="AW388" s="14" t="s">
        <v>33</v>
      </c>
      <c r="AX388" s="14" t="s">
        <v>72</v>
      </c>
      <c r="AY388" s="254" t="s">
        <v>146</v>
      </c>
    </row>
    <row r="389" s="16" customFormat="1">
      <c r="A389" s="16"/>
      <c r="B389" s="266"/>
      <c r="C389" s="267"/>
      <c r="D389" s="235" t="s">
        <v>155</v>
      </c>
      <c r="E389" s="268" t="s">
        <v>19</v>
      </c>
      <c r="F389" s="269" t="s">
        <v>164</v>
      </c>
      <c r="G389" s="267"/>
      <c r="H389" s="270">
        <v>6.2800000000000002</v>
      </c>
      <c r="I389" s="271"/>
      <c r="J389" s="267"/>
      <c r="K389" s="267"/>
      <c r="L389" s="272"/>
      <c r="M389" s="273"/>
      <c r="N389" s="274"/>
      <c r="O389" s="274"/>
      <c r="P389" s="274"/>
      <c r="Q389" s="274"/>
      <c r="R389" s="274"/>
      <c r="S389" s="274"/>
      <c r="T389" s="275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T389" s="276" t="s">
        <v>155</v>
      </c>
      <c r="AU389" s="276" t="s">
        <v>82</v>
      </c>
      <c r="AV389" s="16" t="s">
        <v>153</v>
      </c>
      <c r="AW389" s="16" t="s">
        <v>33</v>
      </c>
      <c r="AX389" s="16" t="s">
        <v>80</v>
      </c>
      <c r="AY389" s="276" t="s">
        <v>146</v>
      </c>
    </row>
    <row r="390" s="2" customFormat="1" ht="24" customHeight="1">
      <c r="A390" s="40"/>
      <c r="B390" s="41"/>
      <c r="C390" s="220" t="s">
        <v>833</v>
      </c>
      <c r="D390" s="220" t="s">
        <v>148</v>
      </c>
      <c r="E390" s="221" t="s">
        <v>834</v>
      </c>
      <c r="F390" s="222" t="s">
        <v>835</v>
      </c>
      <c r="G390" s="223" t="s">
        <v>222</v>
      </c>
      <c r="H390" s="224">
        <v>1.3360000000000001</v>
      </c>
      <c r="I390" s="225"/>
      <c r="J390" s="226">
        <f>ROUND(I390*H390,2)</f>
        <v>0</v>
      </c>
      <c r="K390" s="222" t="s">
        <v>152</v>
      </c>
      <c r="L390" s="46"/>
      <c r="M390" s="227" t="s">
        <v>19</v>
      </c>
      <c r="N390" s="228" t="s">
        <v>43</v>
      </c>
      <c r="O390" s="86"/>
      <c r="P390" s="229">
        <f>O390*H390</f>
        <v>0</v>
      </c>
      <c r="Q390" s="229">
        <v>0</v>
      </c>
      <c r="R390" s="229">
        <f>Q390*H390</f>
        <v>0</v>
      </c>
      <c r="S390" s="229">
        <v>0</v>
      </c>
      <c r="T390" s="230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31" t="s">
        <v>153</v>
      </c>
      <c r="AT390" s="231" t="s">
        <v>148</v>
      </c>
      <c r="AU390" s="231" t="s">
        <v>82</v>
      </c>
      <c r="AY390" s="19" t="s">
        <v>146</v>
      </c>
      <c r="BE390" s="232">
        <f>IF(N390="základní",J390,0)</f>
        <v>0</v>
      </c>
      <c r="BF390" s="232">
        <f>IF(N390="snížená",J390,0)</f>
        <v>0</v>
      </c>
      <c r="BG390" s="232">
        <f>IF(N390="zákl. přenesená",J390,0)</f>
        <v>0</v>
      </c>
      <c r="BH390" s="232">
        <f>IF(N390="sníž. přenesená",J390,0)</f>
        <v>0</v>
      </c>
      <c r="BI390" s="232">
        <f>IF(N390="nulová",J390,0)</f>
        <v>0</v>
      </c>
      <c r="BJ390" s="19" t="s">
        <v>80</v>
      </c>
      <c r="BK390" s="232">
        <f>ROUND(I390*H390,2)</f>
        <v>0</v>
      </c>
      <c r="BL390" s="19" t="s">
        <v>153</v>
      </c>
      <c r="BM390" s="231" t="s">
        <v>836</v>
      </c>
    </row>
    <row r="391" s="14" customFormat="1">
      <c r="A391" s="14"/>
      <c r="B391" s="244"/>
      <c r="C391" s="245"/>
      <c r="D391" s="235" t="s">
        <v>155</v>
      </c>
      <c r="E391" s="246" t="s">
        <v>19</v>
      </c>
      <c r="F391" s="247" t="s">
        <v>837</v>
      </c>
      <c r="G391" s="245"/>
      <c r="H391" s="248">
        <v>1.3360000000000001</v>
      </c>
      <c r="I391" s="249"/>
      <c r="J391" s="245"/>
      <c r="K391" s="245"/>
      <c r="L391" s="250"/>
      <c r="M391" s="251"/>
      <c r="N391" s="252"/>
      <c r="O391" s="252"/>
      <c r="P391" s="252"/>
      <c r="Q391" s="252"/>
      <c r="R391" s="252"/>
      <c r="S391" s="252"/>
      <c r="T391" s="253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54" t="s">
        <v>155</v>
      </c>
      <c r="AU391" s="254" t="s">
        <v>82</v>
      </c>
      <c r="AV391" s="14" t="s">
        <v>82</v>
      </c>
      <c r="AW391" s="14" t="s">
        <v>33</v>
      </c>
      <c r="AX391" s="14" t="s">
        <v>72</v>
      </c>
      <c r="AY391" s="254" t="s">
        <v>146</v>
      </c>
    </row>
    <row r="392" s="16" customFormat="1">
      <c r="A392" s="16"/>
      <c r="B392" s="266"/>
      <c r="C392" s="267"/>
      <c r="D392" s="235" t="s">
        <v>155</v>
      </c>
      <c r="E392" s="268" t="s">
        <v>19</v>
      </c>
      <c r="F392" s="269" t="s">
        <v>164</v>
      </c>
      <c r="G392" s="267"/>
      <c r="H392" s="270">
        <v>1.3360000000000001</v>
      </c>
      <c r="I392" s="271"/>
      <c r="J392" s="267"/>
      <c r="K392" s="267"/>
      <c r="L392" s="272"/>
      <c r="M392" s="273"/>
      <c r="N392" s="274"/>
      <c r="O392" s="274"/>
      <c r="P392" s="274"/>
      <c r="Q392" s="274"/>
      <c r="R392" s="274"/>
      <c r="S392" s="274"/>
      <c r="T392" s="275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T392" s="276" t="s">
        <v>155</v>
      </c>
      <c r="AU392" s="276" t="s">
        <v>82</v>
      </c>
      <c r="AV392" s="16" t="s">
        <v>153</v>
      </c>
      <c r="AW392" s="16" t="s">
        <v>33</v>
      </c>
      <c r="AX392" s="16" t="s">
        <v>80</v>
      </c>
      <c r="AY392" s="276" t="s">
        <v>146</v>
      </c>
    </row>
    <row r="393" s="2" customFormat="1" ht="24" customHeight="1">
      <c r="A393" s="40"/>
      <c r="B393" s="41"/>
      <c r="C393" s="220" t="s">
        <v>838</v>
      </c>
      <c r="D393" s="220" t="s">
        <v>148</v>
      </c>
      <c r="E393" s="221" t="s">
        <v>839</v>
      </c>
      <c r="F393" s="222" t="s">
        <v>221</v>
      </c>
      <c r="G393" s="223" t="s">
        <v>222</v>
      </c>
      <c r="H393" s="224">
        <v>4.7999999999999998</v>
      </c>
      <c r="I393" s="225"/>
      <c r="J393" s="226">
        <f>ROUND(I393*H393,2)</f>
        <v>0</v>
      </c>
      <c r="K393" s="222" t="s">
        <v>152</v>
      </c>
      <c r="L393" s="46"/>
      <c r="M393" s="227" t="s">
        <v>19</v>
      </c>
      <c r="N393" s="228" t="s">
        <v>43</v>
      </c>
      <c r="O393" s="86"/>
      <c r="P393" s="229">
        <f>O393*H393</f>
        <v>0</v>
      </c>
      <c r="Q393" s="229">
        <v>0</v>
      </c>
      <c r="R393" s="229">
        <f>Q393*H393</f>
        <v>0</v>
      </c>
      <c r="S393" s="229">
        <v>0</v>
      </c>
      <c r="T393" s="230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31" t="s">
        <v>153</v>
      </c>
      <c r="AT393" s="231" t="s">
        <v>148</v>
      </c>
      <c r="AU393" s="231" t="s">
        <v>82</v>
      </c>
      <c r="AY393" s="19" t="s">
        <v>146</v>
      </c>
      <c r="BE393" s="232">
        <f>IF(N393="základní",J393,0)</f>
        <v>0</v>
      </c>
      <c r="BF393" s="232">
        <f>IF(N393="snížená",J393,0)</f>
        <v>0</v>
      </c>
      <c r="BG393" s="232">
        <f>IF(N393="zákl. přenesená",J393,0)</f>
        <v>0</v>
      </c>
      <c r="BH393" s="232">
        <f>IF(N393="sníž. přenesená",J393,0)</f>
        <v>0</v>
      </c>
      <c r="BI393" s="232">
        <f>IF(N393="nulová",J393,0)</f>
        <v>0</v>
      </c>
      <c r="BJ393" s="19" t="s">
        <v>80</v>
      </c>
      <c r="BK393" s="232">
        <f>ROUND(I393*H393,2)</f>
        <v>0</v>
      </c>
      <c r="BL393" s="19" t="s">
        <v>153</v>
      </c>
      <c r="BM393" s="231" t="s">
        <v>840</v>
      </c>
    </row>
    <row r="394" s="14" customFormat="1">
      <c r="A394" s="14"/>
      <c r="B394" s="244"/>
      <c r="C394" s="245"/>
      <c r="D394" s="235" t="s">
        <v>155</v>
      </c>
      <c r="E394" s="246" t="s">
        <v>19</v>
      </c>
      <c r="F394" s="247" t="s">
        <v>841</v>
      </c>
      <c r="G394" s="245"/>
      <c r="H394" s="248">
        <v>4.7999999999999998</v>
      </c>
      <c r="I394" s="249"/>
      <c r="J394" s="245"/>
      <c r="K394" s="245"/>
      <c r="L394" s="250"/>
      <c r="M394" s="251"/>
      <c r="N394" s="252"/>
      <c r="O394" s="252"/>
      <c r="P394" s="252"/>
      <c r="Q394" s="252"/>
      <c r="R394" s="252"/>
      <c r="S394" s="252"/>
      <c r="T394" s="253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4" t="s">
        <v>155</v>
      </c>
      <c r="AU394" s="254" t="s">
        <v>82</v>
      </c>
      <c r="AV394" s="14" t="s">
        <v>82</v>
      </c>
      <c r="AW394" s="14" t="s">
        <v>33</v>
      </c>
      <c r="AX394" s="14" t="s">
        <v>72</v>
      </c>
      <c r="AY394" s="254" t="s">
        <v>146</v>
      </c>
    </row>
    <row r="395" s="16" customFormat="1">
      <c r="A395" s="16"/>
      <c r="B395" s="266"/>
      <c r="C395" s="267"/>
      <c r="D395" s="235" t="s">
        <v>155</v>
      </c>
      <c r="E395" s="268" t="s">
        <v>19</v>
      </c>
      <c r="F395" s="269" t="s">
        <v>164</v>
      </c>
      <c r="G395" s="267"/>
      <c r="H395" s="270">
        <v>4.7999999999999998</v>
      </c>
      <c r="I395" s="271"/>
      <c r="J395" s="267"/>
      <c r="K395" s="267"/>
      <c r="L395" s="272"/>
      <c r="M395" s="273"/>
      <c r="N395" s="274"/>
      <c r="O395" s="274"/>
      <c r="P395" s="274"/>
      <c r="Q395" s="274"/>
      <c r="R395" s="274"/>
      <c r="S395" s="274"/>
      <c r="T395" s="275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T395" s="276" t="s">
        <v>155</v>
      </c>
      <c r="AU395" s="276" t="s">
        <v>82</v>
      </c>
      <c r="AV395" s="16" t="s">
        <v>153</v>
      </c>
      <c r="AW395" s="16" t="s">
        <v>33</v>
      </c>
      <c r="AX395" s="16" t="s">
        <v>80</v>
      </c>
      <c r="AY395" s="276" t="s">
        <v>146</v>
      </c>
    </row>
    <row r="396" s="12" customFormat="1" ht="22.8" customHeight="1">
      <c r="A396" s="12"/>
      <c r="B396" s="204"/>
      <c r="C396" s="205"/>
      <c r="D396" s="206" t="s">
        <v>71</v>
      </c>
      <c r="E396" s="218" t="s">
        <v>522</v>
      </c>
      <c r="F396" s="218" t="s">
        <v>523</v>
      </c>
      <c r="G396" s="205"/>
      <c r="H396" s="205"/>
      <c r="I396" s="208"/>
      <c r="J396" s="219">
        <f>BK396</f>
        <v>0</v>
      </c>
      <c r="K396" s="205"/>
      <c r="L396" s="210"/>
      <c r="M396" s="211"/>
      <c r="N396" s="212"/>
      <c r="O396" s="212"/>
      <c r="P396" s="213">
        <f>P397</f>
        <v>0</v>
      </c>
      <c r="Q396" s="212"/>
      <c r="R396" s="213">
        <f>R397</f>
        <v>0</v>
      </c>
      <c r="S396" s="212"/>
      <c r="T396" s="214">
        <f>T397</f>
        <v>0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215" t="s">
        <v>80</v>
      </c>
      <c r="AT396" s="216" t="s">
        <v>71</v>
      </c>
      <c r="AU396" s="216" t="s">
        <v>80</v>
      </c>
      <c r="AY396" s="215" t="s">
        <v>146</v>
      </c>
      <c r="BK396" s="217">
        <f>BK397</f>
        <v>0</v>
      </c>
    </row>
    <row r="397" s="2" customFormat="1" ht="24" customHeight="1">
      <c r="A397" s="40"/>
      <c r="B397" s="41"/>
      <c r="C397" s="220" t="s">
        <v>842</v>
      </c>
      <c r="D397" s="220" t="s">
        <v>148</v>
      </c>
      <c r="E397" s="221" t="s">
        <v>525</v>
      </c>
      <c r="F397" s="222" t="s">
        <v>526</v>
      </c>
      <c r="G397" s="223" t="s">
        <v>222</v>
      </c>
      <c r="H397" s="224">
        <v>51.442999999999998</v>
      </c>
      <c r="I397" s="225"/>
      <c r="J397" s="226">
        <f>ROUND(I397*H397,2)</f>
        <v>0</v>
      </c>
      <c r="K397" s="222" t="s">
        <v>152</v>
      </c>
      <c r="L397" s="46"/>
      <c r="M397" s="227" t="s">
        <v>19</v>
      </c>
      <c r="N397" s="228" t="s">
        <v>43</v>
      </c>
      <c r="O397" s="86"/>
      <c r="P397" s="229">
        <f>O397*H397</f>
        <v>0</v>
      </c>
      <c r="Q397" s="229">
        <v>0</v>
      </c>
      <c r="R397" s="229">
        <f>Q397*H397</f>
        <v>0</v>
      </c>
      <c r="S397" s="229">
        <v>0</v>
      </c>
      <c r="T397" s="230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31" t="s">
        <v>153</v>
      </c>
      <c r="AT397" s="231" t="s">
        <v>148</v>
      </c>
      <c r="AU397" s="231" t="s">
        <v>82</v>
      </c>
      <c r="AY397" s="19" t="s">
        <v>146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19" t="s">
        <v>80</v>
      </c>
      <c r="BK397" s="232">
        <f>ROUND(I397*H397,2)</f>
        <v>0</v>
      </c>
      <c r="BL397" s="19" t="s">
        <v>153</v>
      </c>
      <c r="BM397" s="231" t="s">
        <v>843</v>
      </c>
    </row>
    <row r="398" s="12" customFormat="1" ht="25.92" customHeight="1">
      <c r="A398" s="12"/>
      <c r="B398" s="204"/>
      <c r="C398" s="205"/>
      <c r="D398" s="206" t="s">
        <v>71</v>
      </c>
      <c r="E398" s="207" t="s">
        <v>528</v>
      </c>
      <c r="F398" s="207" t="s">
        <v>529</v>
      </c>
      <c r="G398" s="205"/>
      <c r="H398" s="205"/>
      <c r="I398" s="208"/>
      <c r="J398" s="209">
        <f>BK398</f>
        <v>0</v>
      </c>
      <c r="K398" s="205"/>
      <c r="L398" s="210"/>
      <c r="M398" s="211"/>
      <c r="N398" s="212"/>
      <c r="O398" s="212"/>
      <c r="P398" s="213">
        <f>P399</f>
        <v>0</v>
      </c>
      <c r="Q398" s="212"/>
      <c r="R398" s="213">
        <f>R399</f>
        <v>0.0028080000000000002</v>
      </c>
      <c r="S398" s="212"/>
      <c r="T398" s="214">
        <f>T399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15" t="s">
        <v>82</v>
      </c>
      <c r="AT398" s="216" t="s">
        <v>71</v>
      </c>
      <c r="AU398" s="216" t="s">
        <v>72</v>
      </c>
      <c r="AY398" s="215" t="s">
        <v>146</v>
      </c>
      <c r="BK398" s="217">
        <f>BK399</f>
        <v>0</v>
      </c>
    </row>
    <row r="399" s="12" customFormat="1" ht="22.8" customHeight="1">
      <c r="A399" s="12"/>
      <c r="B399" s="204"/>
      <c r="C399" s="205"/>
      <c r="D399" s="206" t="s">
        <v>71</v>
      </c>
      <c r="E399" s="218" t="s">
        <v>530</v>
      </c>
      <c r="F399" s="218" t="s">
        <v>531</v>
      </c>
      <c r="G399" s="205"/>
      <c r="H399" s="205"/>
      <c r="I399" s="208"/>
      <c r="J399" s="219">
        <f>BK399</f>
        <v>0</v>
      </c>
      <c r="K399" s="205"/>
      <c r="L399" s="210"/>
      <c r="M399" s="211"/>
      <c r="N399" s="212"/>
      <c r="O399" s="212"/>
      <c r="P399" s="213">
        <f>SUM(P400:P403)</f>
        <v>0</v>
      </c>
      <c r="Q399" s="212"/>
      <c r="R399" s="213">
        <f>SUM(R400:R403)</f>
        <v>0.0028080000000000002</v>
      </c>
      <c r="S399" s="212"/>
      <c r="T399" s="214">
        <f>SUM(T400:T403)</f>
        <v>0</v>
      </c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R399" s="215" t="s">
        <v>82</v>
      </c>
      <c r="AT399" s="216" t="s">
        <v>71</v>
      </c>
      <c r="AU399" s="216" t="s">
        <v>80</v>
      </c>
      <c r="AY399" s="215" t="s">
        <v>146</v>
      </c>
      <c r="BK399" s="217">
        <f>SUM(BK400:BK403)</f>
        <v>0</v>
      </c>
    </row>
    <row r="400" s="2" customFormat="1" ht="24" customHeight="1">
      <c r="A400" s="40"/>
      <c r="B400" s="41"/>
      <c r="C400" s="220" t="s">
        <v>844</v>
      </c>
      <c r="D400" s="220" t="s">
        <v>148</v>
      </c>
      <c r="E400" s="221" t="s">
        <v>533</v>
      </c>
      <c r="F400" s="222" t="s">
        <v>534</v>
      </c>
      <c r="G400" s="223" t="s">
        <v>228</v>
      </c>
      <c r="H400" s="224">
        <v>4.1600000000000001</v>
      </c>
      <c r="I400" s="225"/>
      <c r="J400" s="226">
        <f>ROUND(I400*H400,2)</f>
        <v>0</v>
      </c>
      <c r="K400" s="222" t="s">
        <v>152</v>
      </c>
      <c r="L400" s="46"/>
      <c r="M400" s="227" t="s">
        <v>19</v>
      </c>
      <c r="N400" s="228" t="s">
        <v>43</v>
      </c>
      <c r="O400" s="86"/>
      <c r="P400" s="229">
        <f>O400*H400</f>
        <v>0</v>
      </c>
      <c r="Q400" s="229">
        <v>0.00067500000000000004</v>
      </c>
      <c r="R400" s="229">
        <f>Q400*H400</f>
        <v>0.0028080000000000002</v>
      </c>
      <c r="S400" s="229">
        <v>0</v>
      </c>
      <c r="T400" s="230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31" t="s">
        <v>245</v>
      </c>
      <c r="AT400" s="231" t="s">
        <v>148</v>
      </c>
      <c r="AU400" s="231" t="s">
        <v>82</v>
      </c>
      <c r="AY400" s="19" t="s">
        <v>146</v>
      </c>
      <c r="BE400" s="232">
        <f>IF(N400="základní",J400,0)</f>
        <v>0</v>
      </c>
      <c r="BF400" s="232">
        <f>IF(N400="snížená",J400,0)</f>
        <v>0</v>
      </c>
      <c r="BG400" s="232">
        <f>IF(N400="zákl. přenesená",J400,0)</f>
        <v>0</v>
      </c>
      <c r="BH400" s="232">
        <f>IF(N400="sníž. přenesená",J400,0)</f>
        <v>0</v>
      </c>
      <c r="BI400" s="232">
        <f>IF(N400="nulová",J400,0)</f>
        <v>0</v>
      </c>
      <c r="BJ400" s="19" t="s">
        <v>80</v>
      </c>
      <c r="BK400" s="232">
        <f>ROUND(I400*H400,2)</f>
        <v>0</v>
      </c>
      <c r="BL400" s="19" t="s">
        <v>245</v>
      </c>
      <c r="BM400" s="231" t="s">
        <v>845</v>
      </c>
    </row>
    <row r="401" s="14" customFormat="1">
      <c r="A401" s="14"/>
      <c r="B401" s="244"/>
      <c r="C401" s="245"/>
      <c r="D401" s="235" t="s">
        <v>155</v>
      </c>
      <c r="E401" s="246" t="s">
        <v>19</v>
      </c>
      <c r="F401" s="247" t="s">
        <v>846</v>
      </c>
      <c r="G401" s="245"/>
      <c r="H401" s="248">
        <v>4.1600000000000001</v>
      </c>
      <c r="I401" s="249"/>
      <c r="J401" s="245"/>
      <c r="K401" s="245"/>
      <c r="L401" s="250"/>
      <c r="M401" s="251"/>
      <c r="N401" s="252"/>
      <c r="O401" s="252"/>
      <c r="P401" s="252"/>
      <c r="Q401" s="252"/>
      <c r="R401" s="252"/>
      <c r="S401" s="252"/>
      <c r="T401" s="253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4" t="s">
        <v>155</v>
      </c>
      <c r="AU401" s="254" t="s">
        <v>82</v>
      </c>
      <c r="AV401" s="14" t="s">
        <v>82</v>
      </c>
      <c r="AW401" s="14" t="s">
        <v>33</v>
      </c>
      <c r="AX401" s="14" t="s">
        <v>72</v>
      </c>
      <c r="AY401" s="254" t="s">
        <v>146</v>
      </c>
    </row>
    <row r="402" s="16" customFormat="1">
      <c r="A402" s="16"/>
      <c r="B402" s="266"/>
      <c r="C402" s="267"/>
      <c r="D402" s="235" t="s">
        <v>155</v>
      </c>
      <c r="E402" s="268" t="s">
        <v>19</v>
      </c>
      <c r="F402" s="269" t="s">
        <v>164</v>
      </c>
      <c r="G402" s="267"/>
      <c r="H402" s="270">
        <v>4.1600000000000001</v>
      </c>
      <c r="I402" s="271"/>
      <c r="J402" s="267"/>
      <c r="K402" s="267"/>
      <c r="L402" s="272"/>
      <c r="M402" s="273"/>
      <c r="N402" s="274"/>
      <c r="O402" s="274"/>
      <c r="P402" s="274"/>
      <c r="Q402" s="274"/>
      <c r="R402" s="274"/>
      <c r="S402" s="274"/>
      <c r="T402" s="275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T402" s="276" t="s">
        <v>155</v>
      </c>
      <c r="AU402" s="276" t="s">
        <v>82</v>
      </c>
      <c r="AV402" s="16" t="s">
        <v>153</v>
      </c>
      <c r="AW402" s="16" t="s">
        <v>33</v>
      </c>
      <c r="AX402" s="16" t="s">
        <v>80</v>
      </c>
      <c r="AY402" s="276" t="s">
        <v>146</v>
      </c>
    </row>
    <row r="403" s="2" customFormat="1" ht="24" customHeight="1">
      <c r="A403" s="40"/>
      <c r="B403" s="41"/>
      <c r="C403" s="220" t="s">
        <v>847</v>
      </c>
      <c r="D403" s="220" t="s">
        <v>148</v>
      </c>
      <c r="E403" s="221" t="s">
        <v>538</v>
      </c>
      <c r="F403" s="222" t="s">
        <v>539</v>
      </c>
      <c r="G403" s="223" t="s">
        <v>222</v>
      </c>
      <c r="H403" s="224">
        <v>0.0030000000000000001</v>
      </c>
      <c r="I403" s="225"/>
      <c r="J403" s="226">
        <f>ROUND(I403*H403,2)</f>
        <v>0</v>
      </c>
      <c r="K403" s="222" t="s">
        <v>152</v>
      </c>
      <c r="L403" s="46"/>
      <c r="M403" s="287" t="s">
        <v>19</v>
      </c>
      <c r="N403" s="288" t="s">
        <v>43</v>
      </c>
      <c r="O403" s="289"/>
      <c r="P403" s="290">
        <f>O403*H403</f>
        <v>0</v>
      </c>
      <c r="Q403" s="290">
        <v>0</v>
      </c>
      <c r="R403" s="290">
        <f>Q403*H403</f>
        <v>0</v>
      </c>
      <c r="S403" s="290">
        <v>0</v>
      </c>
      <c r="T403" s="291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31" t="s">
        <v>245</v>
      </c>
      <c r="AT403" s="231" t="s">
        <v>148</v>
      </c>
      <c r="AU403" s="231" t="s">
        <v>82</v>
      </c>
      <c r="AY403" s="19" t="s">
        <v>146</v>
      </c>
      <c r="BE403" s="232">
        <f>IF(N403="základní",J403,0)</f>
        <v>0</v>
      </c>
      <c r="BF403" s="232">
        <f>IF(N403="snížená",J403,0)</f>
        <v>0</v>
      </c>
      <c r="BG403" s="232">
        <f>IF(N403="zákl. přenesená",J403,0)</f>
        <v>0</v>
      </c>
      <c r="BH403" s="232">
        <f>IF(N403="sníž. přenesená",J403,0)</f>
        <v>0</v>
      </c>
      <c r="BI403" s="232">
        <f>IF(N403="nulová",J403,0)</f>
        <v>0</v>
      </c>
      <c r="BJ403" s="19" t="s">
        <v>80</v>
      </c>
      <c r="BK403" s="232">
        <f>ROUND(I403*H403,2)</f>
        <v>0</v>
      </c>
      <c r="BL403" s="19" t="s">
        <v>245</v>
      </c>
      <c r="BM403" s="231" t="s">
        <v>848</v>
      </c>
    </row>
    <row r="404" s="2" customFormat="1" ht="6.96" customHeight="1">
      <c r="A404" s="40"/>
      <c r="B404" s="61"/>
      <c r="C404" s="62"/>
      <c r="D404" s="62"/>
      <c r="E404" s="62"/>
      <c r="F404" s="62"/>
      <c r="G404" s="62"/>
      <c r="H404" s="62"/>
      <c r="I404" s="168"/>
      <c r="J404" s="62"/>
      <c r="K404" s="62"/>
      <c r="L404" s="46"/>
      <c r="M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</row>
  </sheetData>
  <sheetProtection sheet="1" autoFilter="0" formatColumns="0" formatRows="0" objects="1" scenarios="1" spinCount="100000" saltValue="A/W98Jc0fmKKUPxyHZZjs4vxrO4hwriJ6mZs4AhWNrEHLZHO1UDGA4SUmEB4co0pieSnRTUe/f3w6Coc0FT6/w==" hashValue="xDhJDNbLtoUyipyi33/HavgtbyCsPCu8xjZQLPMwsOeefSavJY2ojHdij3svqxgpenCo2GzYGHxcqUY8ft/4Hw==" algorithmName="SHA-512" password="CC35"/>
  <autoFilter ref="C87:K403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849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ROUND(J85,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ROUND((SUM(BE85:BE270)),  2)</f>
        <v>0</v>
      </c>
      <c r="G33" s="40"/>
      <c r="H33" s="40"/>
      <c r="I33" s="157">
        <v>0.20999999999999999</v>
      </c>
      <c r="J33" s="156">
        <f>ROUND(((SUM(BE85:BE270))*I33),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ROUND((SUM(BF85:BF270)),  2)</f>
        <v>0</v>
      </c>
      <c r="G34" s="40"/>
      <c r="H34" s="40"/>
      <c r="I34" s="157">
        <v>0.14999999999999999</v>
      </c>
      <c r="J34" s="156">
        <f>ROUND(((SUM(BF85:BF270))*I34),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ROUND((SUM(BG85:BG270)),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ROUND((SUM(BH85:BH270)),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ROUND((SUM(BI85:BI270)),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TUKL007-022 - Autobusové zastávky Tlustovousy - vedlejší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J85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120</v>
      </c>
      <c r="E60" s="181"/>
      <c r="F60" s="181"/>
      <c r="G60" s="181"/>
      <c r="H60" s="181"/>
      <c r="I60" s="182"/>
      <c r="J60" s="183">
        <f>J86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121</v>
      </c>
      <c r="E61" s="188"/>
      <c r="F61" s="188"/>
      <c r="G61" s="188"/>
      <c r="H61" s="188"/>
      <c r="I61" s="189"/>
      <c r="J61" s="190">
        <f>J87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125</v>
      </c>
      <c r="E62" s="188"/>
      <c r="F62" s="188"/>
      <c r="G62" s="188"/>
      <c r="H62" s="188"/>
      <c r="I62" s="189"/>
      <c r="J62" s="190">
        <f>J143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126</v>
      </c>
      <c r="E63" s="188"/>
      <c r="F63" s="188"/>
      <c r="G63" s="188"/>
      <c r="H63" s="188"/>
      <c r="I63" s="189"/>
      <c r="J63" s="190">
        <f>J171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127</v>
      </c>
      <c r="E64" s="188"/>
      <c r="F64" s="188"/>
      <c r="G64" s="188"/>
      <c r="H64" s="188"/>
      <c r="I64" s="189"/>
      <c r="J64" s="190">
        <f>J258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128</v>
      </c>
      <c r="E65" s="188"/>
      <c r="F65" s="188"/>
      <c r="G65" s="188"/>
      <c r="H65" s="188"/>
      <c r="I65" s="189"/>
      <c r="J65" s="190">
        <f>J269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138"/>
      <c r="J66" s="42"/>
      <c r="K66" s="42"/>
      <c r="L66" s="139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168"/>
      <c r="J67" s="62"/>
      <c r="K67" s="62"/>
      <c r="L67" s="139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171"/>
      <c r="J71" s="64"/>
      <c r="K71" s="64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131</v>
      </c>
      <c r="D72" s="42"/>
      <c r="E72" s="42"/>
      <c r="F72" s="42"/>
      <c r="G72" s="42"/>
      <c r="H72" s="42"/>
      <c r="I72" s="138"/>
      <c r="J72" s="42"/>
      <c r="K72" s="4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138"/>
      <c r="J73" s="42"/>
      <c r="K73" s="4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138"/>
      <c r="J74" s="42"/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2" t="str">
        <f>E7</f>
        <v>Chodník mezi obcemi Tuklaty a Tlustovousy</v>
      </c>
      <c r="F75" s="34"/>
      <c r="G75" s="34"/>
      <c r="H75" s="34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114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TUKL007-022 - Autobusové zastávky Tlustovousy - vedlejší způsobilé výdaje</v>
      </c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>Tuklaty</v>
      </c>
      <c r="G79" s="42"/>
      <c r="H79" s="42"/>
      <c r="I79" s="142" t="s">
        <v>23</v>
      </c>
      <c r="J79" s="74" t="str">
        <f>IF(J12="","",J12)</f>
        <v>1. 10. 2018</v>
      </c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7.9" customHeight="1">
      <c r="A81" s="40"/>
      <c r="B81" s="41"/>
      <c r="C81" s="34" t="s">
        <v>25</v>
      </c>
      <c r="D81" s="42"/>
      <c r="E81" s="42"/>
      <c r="F81" s="29" t="str">
        <f>E15</f>
        <v>Obec Tuklaty</v>
      </c>
      <c r="G81" s="42"/>
      <c r="H81" s="42"/>
      <c r="I81" s="142" t="s">
        <v>31</v>
      </c>
      <c r="J81" s="38" t="str">
        <f>E21</f>
        <v>Ivana Otevřelová, Praha 3</v>
      </c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29</v>
      </c>
      <c r="D82" s="42"/>
      <c r="E82" s="42"/>
      <c r="F82" s="29" t="str">
        <f>IF(E18="","",E18)</f>
        <v>Vyplň údaj</v>
      </c>
      <c r="G82" s="42"/>
      <c r="H82" s="42"/>
      <c r="I82" s="142" t="s">
        <v>34</v>
      </c>
      <c r="J82" s="38" t="str">
        <f>E24</f>
        <v>Podhola</v>
      </c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92"/>
      <c r="B84" s="193"/>
      <c r="C84" s="194" t="s">
        <v>132</v>
      </c>
      <c r="D84" s="195" t="s">
        <v>57</v>
      </c>
      <c r="E84" s="195" t="s">
        <v>53</v>
      </c>
      <c r="F84" s="195" t="s">
        <v>54</v>
      </c>
      <c r="G84" s="195" t="s">
        <v>133</v>
      </c>
      <c r="H84" s="195" t="s">
        <v>134</v>
      </c>
      <c r="I84" s="196" t="s">
        <v>135</v>
      </c>
      <c r="J84" s="195" t="s">
        <v>118</v>
      </c>
      <c r="K84" s="197" t="s">
        <v>136</v>
      </c>
      <c r="L84" s="198"/>
      <c r="M84" s="94" t="s">
        <v>19</v>
      </c>
      <c r="N84" s="95" t="s">
        <v>42</v>
      </c>
      <c r="O84" s="95" t="s">
        <v>137</v>
      </c>
      <c r="P84" s="95" t="s">
        <v>138</v>
      </c>
      <c r="Q84" s="95" t="s">
        <v>139</v>
      </c>
      <c r="R84" s="95" t="s">
        <v>140</v>
      </c>
      <c r="S84" s="95" t="s">
        <v>141</v>
      </c>
      <c r="T84" s="96" t="s">
        <v>142</v>
      </c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</row>
    <row r="85" s="2" customFormat="1" ht="22.8" customHeight="1">
      <c r="A85" s="40"/>
      <c r="B85" s="41"/>
      <c r="C85" s="101" t="s">
        <v>143</v>
      </c>
      <c r="D85" s="42"/>
      <c r="E85" s="42"/>
      <c r="F85" s="42"/>
      <c r="G85" s="42"/>
      <c r="H85" s="42"/>
      <c r="I85" s="138"/>
      <c r="J85" s="199">
        <f>BK85</f>
        <v>0</v>
      </c>
      <c r="K85" s="42"/>
      <c r="L85" s="46"/>
      <c r="M85" s="97"/>
      <c r="N85" s="200"/>
      <c r="O85" s="98"/>
      <c r="P85" s="201">
        <f>P86</f>
        <v>0</v>
      </c>
      <c r="Q85" s="98"/>
      <c r="R85" s="201">
        <f>R86</f>
        <v>45.7318603907</v>
      </c>
      <c r="S85" s="98"/>
      <c r="T85" s="202">
        <f>T86</f>
        <v>62.780999999999992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71</v>
      </c>
      <c r="AU85" s="19" t="s">
        <v>119</v>
      </c>
      <c r="BK85" s="203">
        <f>BK86</f>
        <v>0</v>
      </c>
    </row>
    <row r="86" s="12" customFormat="1" ht="25.92" customHeight="1">
      <c r="A86" s="12"/>
      <c r="B86" s="204"/>
      <c r="C86" s="205"/>
      <c r="D86" s="206" t="s">
        <v>71</v>
      </c>
      <c r="E86" s="207" t="s">
        <v>144</v>
      </c>
      <c r="F86" s="207" t="s">
        <v>145</v>
      </c>
      <c r="G86" s="205"/>
      <c r="H86" s="205"/>
      <c r="I86" s="208"/>
      <c r="J86" s="209">
        <f>BK86</f>
        <v>0</v>
      </c>
      <c r="K86" s="205"/>
      <c r="L86" s="210"/>
      <c r="M86" s="211"/>
      <c r="N86" s="212"/>
      <c r="O86" s="212"/>
      <c r="P86" s="213">
        <f>P87+P143+P171+P258+P269</f>
        <v>0</v>
      </c>
      <c r="Q86" s="212"/>
      <c r="R86" s="213">
        <f>R87+R143+R171+R258+R269</f>
        <v>45.7318603907</v>
      </c>
      <c r="S86" s="212"/>
      <c r="T86" s="214">
        <f>T87+T143+T171+T258+T269</f>
        <v>62.780999999999992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5" t="s">
        <v>80</v>
      </c>
      <c r="AT86" s="216" t="s">
        <v>71</v>
      </c>
      <c r="AU86" s="216" t="s">
        <v>72</v>
      </c>
      <c r="AY86" s="215" t="s">
        <v>146</v>
      </c>
      <c r="BK86" s="217">
        <f>BK87+BK143+BK171+BK258+BK269</f>
        <v>0</v>
      </c>
    </row>
    <row r="87" s="12" customFormat="1" ht="22.8" customHeight="1">
      <c r="A87" s="12"/>
      <c r="B87" s="204"/>
      <c r="C87" s="205"/>
      <c r="D87" s="206" t="s">
        <v>71</v>
      </c>
      <c r="E87" s="218" t="s">
        <v>80</v>
      </c>
      <c r="F87" s="218" t="s">
        <v>147</v>
      </c>
      <c r="G87" s="205"/>
      <c r="H87" s="205"/>
      <c r="I87" s="208"/>
      <c r="J87" s="219">
        <f>BK87</f>
        <v>0</v>
      </c>
      <c r="K87" s="205"/>
      <c r="L87" s="210"/>
      <c r="M87" s="211"/>
      <c r="N87" s="212"/>
      <c r="O87" s="212"/>
      <c r="P87" s="213">
        <f>SUM(P88:P142)</f>
        <v>0</v>
      </c>
      <c r="Q87" s="212"/>
      <c r="R87" s="213">
        <f>SUM(R88:R142)</f>
        <v>0.035023120000000005</v>
      </c>
      <c r="S87" s="212"/>
      <c r="T87" s="214">
        <f>SUM(T88:T142)</f>
        <v>62.780999999999992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5" t="s">
        <v>80</v>
      </c>
      <c r="AT87" s="216" t="s">
        <v>71</v>
      </c>
      <c r="AU87" s="216" t="s">
        <v>80</v>
      </c>
      <c r="AY87" s="215" t="s">
        <v>146</v>
      </c>
      <c r="BK87" s="217">
        <f>SUM(BK88:BK142)</f>
        <v>0</v>
      </c>
    </row>
    <row r="88" s="2" customFormat="1" ht="36" customHeight="1">
      <c r="A88" s="40"/>
      <c r="B88" s="41"/>
      <c r="C88" s="220" t="s">
        <v>80</v>
      </c>
      <c r="D88" s="220" t="s">
        <v>148</v>
      </c>
      <c r="E88" s="221" t="s">
        <v>850</v>
      </c>
      <c r="F88" s="222" t="s">
        <v>851</v>
      </c>
      <c r="G88" s="223" t="s">
        <v>228</v>
      </c>
      <c r="H88" s="224">
        <v>123.09999999999999</v>
      </c>
      <c r="I88" s="225"/>
      <c r="J88" s="226">
        <f>ROUND(I88*H88,2)</f>
        <v>0</v>
      </c>
      <c r="K88" s="222" t="s">
        <v>152</v>
      </c>
      <c r="L88" s="46"/>
      <c r="M88" s="227" t="s">
        <v>19</v>
      </c>
      <c r="N88" s="228" t="s">
        <v>43</v>
      </c>
      <c r="O88" s="86"/>
      <c r="P88" s="229">
        <f>O88*H88</f>
        <v>0</v>
      </c>
      <c r="Q88" s="229">
        <v>0</v>
      </c>
      <c r="R88" s="229">
        <f>Q88*H88</f>
        <v>0</v>
      </c>
      <c r="S88" s="229">
        <v>0.28999999999999998</v>
      </c>
      <c r="T88" s="230">
        <f>S88*H88</f>
        <v>35.698999999999998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31" t="s">
        <v>153</v>
      </c>
      <c r="AT88" s="231" t="s">
        <v>148</v>
      </c>
      <c r="AU88" s="231" t="s">
        <v>82</v>
      </c>
      <c r="AY88" s="19" t="s">
        <v>146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19" t="s">
        <v>80</v>
      </c>
      <c r="BK88" s="232">
        <f>ROUND(I88*H88,2)</f>
        <v>0</v>
      </c>
      <c r="BL88" s="19" t="s">
        <v>153</v>
      </c>
      <c r="BM88" s="231" t="s">
        <v>852</v>
      </c>
    </row>
    <row r="89" s="2" customFormat="1" ht="36" customHeight="1">
      <c r="A89" s="40"/>
      <c r="B89" s="41"/>
      <c r="C89" s="220" t="s">
        <v>82</v>
      </c>
      <c r="D89" s="220" t="s">
        <v>148</v>
      </c>
      <c r="E89" s="221" t="s">
        <v>853</v>
      </c>
      <c r="F89" s="222" t="s">
        <v>854</v>
      </c>
      <c r="G89" s="223" t="s">
        <v>228</v>
      </c>
      <c r="H89" s="224">
        <v>123.09999999999999</v>
      </c>
      <c r="I89" s="225"/>
      <c r="J89" s="226">
        <f>ROUND(I89*H89,2)</f>
        <v>0</v>
      </c>
      <c r="K89" s="222" t="s">
        <v>152</v>
      </c>
      <c r="L89" s="46"/>
      <c r="M89" s="227" t="s">
        <v>19</v>
      </c>
      <c r="N89" s="228" t="s">
        <v>43</v>
      </c>
      <c r="O89" s="86"/>
      <c r="P89" s="229">
        <f>O89*H89</f>
        <v>0</v>
      </c>
      <c r="Q89" s="229">
        <v>0</v>
      </c>
      <c r="R89" s="229">
        <f>Q89*H89</f>
        <v>0</v>
      </c>
      <c r="S89" s="229">
        <v>0.22</v>
      </c>
      <c r="T89" s="230">
        <f>S89*H89</f>
        <v>27.081999999999997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31" t="s">
        <v>153</v>
      </c>
      <c r="AT89" s="231" t="s">
        <v>148</v>
      </c>
      <c r="AU89" s="231" t="s">
        <v>82</v>
      </c>
      <c r="AY89" s="19" t="s">
        <v>146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19" t="s">
        <v>80</v>
      </c>
      <c r="BK89" s="232">
        <f>ROUND(I89*H89,2)</f>
        <v>0</v>
      </c>
      <c r="BL89" s="19" t="s">
        <v>153</v>
      </c>
      <c r="BM89" s="231" t="s">
        <v>855</v>
      </c>
    </row>
    <row r="90" s="13" customFormat="1">
      <c r="A90" s="13"/>
      <c r="B90" s="233"/>
      <c r="C90" s="234"/>
      <c r="D90" s="235" t="s">
        <v>155</v>
      </c>
      <c r="E90" s="236" t="s">
        <v>19</v>
      </c>
      <c r="F90" s="237" t="s">
        <v>592</v>
      </c>
      <c r="G90" s="234"/>
      <c r="H90" s="236" t="s">
        <v>19</v>
      </c>
      <c r="I90" s="238"/>
      <c r="J90" s="234"/>
      <c r="K90" s="234"/>
      <c r="L90" s="239"/>
      <c r="M90" s="240"/>
      <c r="N90" s="241"/>
      <c r="O90" s="241"/>
      <c r="P90" s="241"/>
      <c r="Q90" s="241"/>
      <c r="R90" s="241"/>
      <c r="S90" s="241"/>
      <c r="T90" s="242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43" t="s">
        <v>155</v>
      </c>
      <c r="AU90" s="243" t="s">
        <v>82</v>
      </c>
      <c r="AV90" s="13" t="s">
        <v>80</v>
      </c>
      <c r="AW90" s="13" t="s">
        <v>33</v>
      </c>
      <c r="AX90" s="13" t="s">
        <v>72</v>
      </c>
      <c r="AY90" s="243" t="s">
        <v>146</v>
      </c>
    </row>
    <row r="91" s="14" customFormat="1">
      <c r="A91" s="14"/>
      <c r="B91" s="244"/>
      <c r="C91" s="245"/>
      <c r="D91" s="235" t="s">
        <v>155</v>
      </c>
      <c r="E91" s="246" t="s">
        <v>19</v>
      </c>
      <c r="F91" s="247" t="s">
        <v>856</v>
      </c>
      <c r="G91" s="245"/>
      <c r="H91" s="248">
        <v>63.649999999999999</v>
      </c>
      <c r="I91" s="249"/>
      <c r="J91" s="245"/>
      <c r="K91" s="245"/>
      <c r="L91" s="250"/>
      <c r="M91" s="251"/>
      <c r="N91" s="252"/>
      <c r="O91" s="252"/>
      <c r="P91" s="252"/>
      <c r="Q91" s="252"/>
      <c r="R91" s="252"/>
      <c r="S91" s="252"/>
      <c r="T91" s="253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254" t="s">
        <v>155</v>
      </c>
      <c r="AU91" s="254" t="s">
        <v>82</v>
      </c>
      <c r="AV91" s="14" t="s">
        <v>82</v>
      </c>
      <c r="AW91" s="14" t="s">
        <v>33</v>
      </c>
      <c r="AX91" s="14" t="s">
        <v>72</v>
      </c>
      <c r="AY91" s="254" t="s">
        <v>146</v>
      </c>
    </row>
    <row r="92" s="13" customFormat="1">
      <c r="A92" s="13"/>
      <c r="B92" s="233"/>
      <c r="C92" s="234"/>
      <c r="D92" s="235" t="s">
        <v>155</v>
      </c>
      <c r="E92" s="236" t="s">
        <v>19</v>
      </c>
      <c r="F92" s="237" t="s">
        <v>589</v>
      </c>
      <c r="G92" s="234"/>
      <c r="H92" s="236" t="s">
        <v>19</v>
      </c>
      <c r="I92" s="238"/>
      <c r="J92" s="234"/>
      <c r="K92" s="234"/>
      <c r="L92" s="239"/>
      <c r="M92" s="240"/>
      <c r="N92" s="241"/>
      <c r="O92" s="241"/>
      <c r="P92" s="241"/>
      <c r="Q92" s="241"/>
      <c r="R92" s="241"/>
      <c r="S92" s="241"/>
      <c r="T92" s="242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43" t="s">
        <v>155</v>
      </c>
      <c r="AU92" s="243" t="s">
        <v>82</v>
      </c>
      <c r="AV92" s="13" t="s">
        <v>80</v>
      </c>
      <c r="AW92" s="13" t="s">
        <v>33</v>
      </c>
      <c r="AX92" s="13" t="s">
        <v>72</v>
      </c>
      <c r="AY92" s="243" t="s">
        <v>146</v>
      </c>
    </row>
    <row r="93" s="14" customFormat="1">
      <c r="A93" s="14"/>
      <c r="B93" s="244"/>
      <c r="C93" s="245"/>
      <c r="D93" s="235" t="s">
        <v>155</v>
      </c>
      <c r="E93" s="246" t="s">
        <v>19</v>
      </c>
      <c r="F93" s="247" t="s">
        <v>857</v>
      </c>
      <c r="G93" s="245"/>
      <c r="H93" s="248">
        <v>59.450000000000003</v>
      </c>
      <c r="I93" s="249"/>
      <c r="J93" s="245"/>
      <c r="K93" s="245"/>
      <c r="L93" s="250"/>
      <c r="M93" s="251"/>
      <c r="N93" s="252"/>
      <c r="O93" s="252"/>
      <c r="P93" s="252"/>
      <c r="Q93" s="252"/>
      <c r="R93" s="252"/>
      <c r="S93" s="252"/>
      <c r="T93" s="253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54" t="s">
        <v>155</v>
      </c>
      <c r="AU93" s="254" t="s">
        <v>82</v>
      </c>
      <c r="AV93" s="14" t="s">
        <v>82</v>
      </c>
      <c r="AW93" s="14" t="s">
        <v>33</v>
      </c>
      <c r="AX93" s="14" t="s">
        <v>72</v>
      </c>
      <c r="AY93" s="254" t="s">
        <v>146</v>
      </c>
    </row>
    <row r="94" s="16" customFormat="1">
      <c r="A94" s="16"/>
      <c r="B94" s="266"/>
      <c r="C94" s="267"/>
      <c r="D94" s="235" t="s">
        <v>155</v>
      </c>
      <c r="E94" s="268" t="s">
        <v>19</v>
      </c>
      <c r="F94" s="269" t="s">
        <v>164</v>
      </c>
      <c r="G94" s="267"/>
      <c r="H94" s="270">
        <v>123.09999999999999</v>
      </c>
      <c r="I94" s="271"/>
      <c r="J94" s="267"/>
      <c r="K94" s="267"/>
      <c r="L94" s="272"/>
      <c r="M94" s="273"/>
      <c r="N94" s="274"/>
      <c r="O94" s="274"/>
      <c r="P94" s="274"/>
      <c r="Q94" s="274"/>
      <c r="R94" s="274"/>
      <c r="S94" s="274"/>
      <c r="T94" s="275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T94" s="276" t="s">
        <v>155</v>
      </c>
      <c r="AU94" s="276" t="s">
        <v>82</v>
      </c>
      <c r="AV94" s="16" t="s">
        <v>153</v>
      </c>
      <c r="AW94" s="16" t="s">
        <v>33</v>
      </c>
      <c r="AX94" s="16" t="s">
        <v>80</v>
      </c>
      <c r="AY94" s="276" t="s">
        <v>146</v>
      </c>
    </row>
    <row r="95" s="2" customFormat="1" ht="16.5" customHeight="1">
      <c r="A95" s="40"/>
      <c r="B95" s="41"/>
      <c r="C95" s="220" t="s">
        <v>160</v>
      </c>
      <c r="D95" s="220" t="s">
        <v>148</v>
      </c>
      <c r="E95" s="221" t="s">
        <v>542</v>
      </c>
      <c r="F95" s="222" t="s">
        <v>543</v>
      </c>
      <c r="G95" s="223" t="s">
        <v>350</v>
      </c>
      <c r="H95" s="224">
        <v>47</v>
      </c>
      <c r="I95" s="225"/>
      <c r="J95" s="226">
        <f>ROUND(I95*H95,2)</f>
        <v>0</v>
      </c>
      <c r="K95" s="222" t="s">
        <v>152</v>
      </c>
      <c r="L95" s="46"/>
      <c r="M95" s="227" t="s">
        <v>19</v>
      </c>
      <c r="N95" s="228" t="s">
        <v>43</v>
      </c>
      <c r="O95" s="86"/>
      <c r="P95" s="229">
        <f>O95*H95</f>
        <v>0</v>
      </c>
      <c r="Q95" s="229">
        <v>0.00055000000000000003</v>
      </c>
      <c r="R95" s="229">
        <f>Q95*H95</f>
        <v>0.025850000000000001</v>
      </c>
      <c r="S95" s="229">
        <v>0</v>
      </c>
      <c r="T95" s="230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31" t="s">
        <v>153</v>
      </c>
      <c r="AT95" s="231" t="s">
        <v>148</v>
      </c>
      <c r="AU95" s="231" t="s">
        <v>82</v>
      </c>
      <c r="AY95" s="19" t="s">
        <v>146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19" t="s">
        <v>80</v>
      </c>
      <c r="BK95" s="232">
        <f>ROUND(I95*H95,2)</f>
        <v>0</v>
      </c>
      <c r="BL95" s="19" t="s">
        <v>153</v>
      </c>
      <c r="BM95" s="231" t="s">
        <v>858</v>
      </c>
    </row>
    <row r="96" s="13" customFormat="1">
      <c r="A96" s="13"/>
      <c r="B96" s="233"/>
      <c r="C96" s="234"/>
      <c r="D96" s="235" t="s">
        <v>155</v>
      </c>
      <c r="E96" s="236" t="s">
        <v>19</v>
      </c>
      <c r="F96" s="237" t="s">
        <v>635</v>
      </c>
      <c r="G96" s="234"/>
      <c r="H96" s="236" t="s">
        <v>19</v>
      </c>
      <c r="I96" s="238"/>
      <c r="J96" s="234"/>
      <c r="K96" s="234"/>
      <c r="L96" s="239"/>
      <c r="M96" s="240"/>
      <c r="N96" s="241"/>
      <c r="O96" s="241"/>
      <c r="P96" s="241"/>
      <c r="Q96" s="241"/>
      <c r="R96" s="241"/>
      <c r="S96" s="241"/>
      <c r="T96" s="242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3" t="s">
        <v>155</v>
      </c>
      <c r="AU96" s="243" t="s">
        <v>82</v>
      </c>
      <c r="AV96" s="13" t="s">
        <v>80</v>
      </c>
      <c r="AW96" s="13" t="s">
        <v>33</v>
      </c>
      <c r="AX96" s="13" t="s">
        <v>72</v>
      </c>
      <c r="AY96" s="243" t="s">
        <v>146</v>
      </c>
    </row>
    <row r="97" s="14" customFormat="1">
      <c r="A97" s="14"/>
      <c r="B97" s="244"/>
      <c r="C97" s="245"/>
      <c r="D97" s="235" t="s">
        <v>155</v>
      </c>
      <c r="E97" s="246" t="s">
        <v>19</v>
      </c>
      <c r="F97" s="247" t="s">
        <v>859</v>
      </c>
      <c r="G97" s="245"/>
      <c r="H97" s="248">
        <v>9</v>
      </c>
      <c r="I97" s="249"/>
      <c r="J97" s="245"/>
      <c r="K97" s="245"/>
      <c r="L97" s="250"/>
      <c r="M97" s="251"/>
      <c r="N97" s="252"/>
      <c r="O97" s="252"/>
      <c r="P97" s="252"/>
      <c r="Q97" s="252"/>
      <c r="R97" s="252"/>
      <c r="S97" s="252"/>
      <c r="T97" s="253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4" t="s">
        <v>155</v>
      </c>
      <c r="AU97" s="254" t="s">
        <v>82</v>
      </c>
      <c r="AV97" s="14" t="s">
        <v>82</v>
      </c>
      <c r="AW97" s="14" t="s">
        <v>33</v>
      </c>
      <c r="AX97" s="14" t="s">
        <v>72</v>
      </c>
      <c r="AY97" s="254" t="s">
        <v>146</v>
      </c>
    </row>
    <row r="98" s="13" customFormat="1">
      <c r="A98" s="13"/>
      <c r="B98" s="233"/>
      <c r="C98" s="234"/>
      <c r="D98" s="235" t="s">
        <v>155</v>
      </c>
      <c r="E98" s="236" t="s">
        <v>19</v>
      </c>
      <c r="F98" s="237" t="s">
        <v>589</v>
      </c>
      <c r="G98" s="234"/>
      <c r="H98" s="236" t="s">
        <v>19</v>
      </c>
      <c r="I98" s="238"/>
      <c r="J98" s="234"/>
      <c r="K98" s="234"/>
      <c r="L98" s="239"/>
      <c r="M98" s="240"/>
      <c r="N98" s="241"/>
      <c r="O98" s="241"/>
      <c r="P98" s="241"/>
      <c r="Q98" s="241"/>
      <c r="R98" s="241"/>
      <c r="S98" s="241"/>
      <c r="T98" s="242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3" t="s">
        <v>155</v>
      </c>
      <c r="AU98" s="243" t="s">
        <v>82</v>
      </c>
      <c r="AV98" s="13" t="s">
        <v>80</v>
      </c>
      <c r="AW98" s="13" t="s">
        <v>33</v>
      </c>
      <c r="AX98" s="13" t="s">
        <v>72</v>
      </c>
      <c r="AY98" s="243" t="s">
        <v>146</v>
      </c>
    </row>
    <row r="99" s="14" customFormat="1">
      <c r="A99" s="14"/>
      <c r="B99" s="244"/>
      <c r="C99" s="245"/>
      <c r="D99" s="235" t="s">
        <v>155</v>
      </c>
      <c r="E99" s="246" t="s">
        <v>19</v>
      </c>
      <c r="F99" s="247" t="s">
        <v>545</v>
      </c>
      <c r="G99" s="245"/>
      <c r="H99" s="248">
        <v>38</v>
      </c>
      <c r="I99" s="249"/>
      <c r="J99" s="245"/>
      <c r="K99" s="245"/>
      <c r="L99" s="250"/>
      <c r="M99" s="251"/>
      <c r="N99" s="252"/>
      <c r="O99" s="252"/>
      <c r="P99" s="252"/>
      <c r="Q99" s="252"/>
      <c r="R99" s="252"/>
      <c r="S99" s="252"/>
      <c r="T99" s="253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4" t="s">
        <v>155</v>
      </c>
      <c r="AU99" s="254" t="s">
        <v>82</v>
      </c>
      <c r="AV99" s="14" t="s">
        <v>82</v>
      </c>
      <c r="AW99" s="14" t="s">
        <v>33</v>
      </c>
      <c r="AX99" s="14" t="s">
        <v>72</v>
      </c>
      <c r="AY99" s="254" t="s">
        <v>146</v>
      </c>
    </row>
    <row r="100" s="16" customFormat="1">
      <c r="A100" s="16"/>
      <c r="B100" s="266"/>
      <c r="C100" s="267"/>
      <c r="D100" s="235" t="s">
        <v>155</v>
      </c>
      <c r="E100" s="268" t="s">
        <v>19</v>
      </c>
      <c r="F100" s="269" t="s">
        <v>164</v>
      </c>
      <c r="G100" s="267"/>
      <c r="H100" s="270">
        <v>47</v>
      </c>
      <c r="I100" s="271"/>
      <c r="J100" s="267"/>
      <c r="K100" s="267"/>
      <c r="L100" s="272"/>
      <c r="M100" s="273"/>
      <c r="N100" s="274"/>
      <c r="O100" s="274"/>
      <c r="P100" s="274"/>
      <c r="Q100" s="274"/>
      <c r="R100" s="274"/>
      <c r="S100" s="274"/>
      <c r="T100" s="27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T100" s="276" t="s">
        <v>155</v>
      </c>
      <c r="AU100" s="276" t="s">
        <v>82</v>
      </c>
      <c r="AV100" s="16" t="s">
        <v>153</v>
      </c>
      <c r="AW100" s="16" t="s">
        <v>33</v>
      </c>
      <c r="AX100" s="16" t="s">
        <v>80</v>
      </c>
      <c r="AY100" s="276" t="s">
        <v>146</v>
      </c>
    </row>
    <row r="101" s="2" customFormat="1" ht="16.5" customHeight="1">
      <c r="A101" s="40"/>
      <c r="B101" s="41"/>
      <c r="C101" s="220" t="s">
        <v>153</v>
      </c>
      <c r="D101" s="220" t="s">
        <v>148</v>
      </c>
      <c r="E101" s="221" t="s">
        <v>547</v>
      </c>
      <c r="F101" s="222" t="s">
        <v>548</v>
      </c>
      <c r="G101" s="223" t="s">
        <v>350</v>
      </c>
      <c r="H101" s="224">
        <v>47</v>
      </c>
      <c r="I101" s="225"/>
      <c r="J101" s="226">
        <f>ROUND(I101*H101,2)</f>
        <v>0</v>
      </c>
      <c r="K101" s="222" t="s">
        <v>152</v>
      </c>
      <c r="L101" s="46"/>
      <c r="M101" s="227" t="s">
        <v>19</v>
      </c>
      <c r="N101" s="228" t="s">
        <v>43</v>
      </c>
      <c r="O101" s="86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31" t="s">
        <v>153</v>
      </c>
      <c r="AT101" s="231" t="s">
        <v>148</v>
      </c>
      <c r="AU101" s="231" t="s">
        <v>82</v>
      </c>
      <c r="AY101" s="19" t="s">
        <v>146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19" t="s">
        <v>80</v>
      </c>
      <c r="BK101" s="232">
        <f>ROUND(I101*H101,2)</f>
        <v>0</v>
      </c>
      <c r="BL101" s="19" t="s">
        <v>153</v>
      </c>
      <c r="BM101" s="231" t="s">
        <v>860</v>
      </c>
    </row>
    <row r="102" s="2" customFormat="1" ht="24" customHeight="1">
      <c r="A102" s="40"/>
      <c r="B102" s="41"/>
      <c r="C102" s="220" t="s">
        <v>188</v>
      </c>
      <c r="D102" s="220" t="s">
        <v>148</v>
      </c>
      <c r="E102" s="221" t="s">
        <v>550</v>
      </c>
      <c r="F102" s="222" t="s">
        <v>551</v>
      </c>
      <c r="G102" s="223" t="s">
        <v>350</v>
      </c>
      <c r="H102" s="224">
        <v>88</v>
      </c>
      <c r="I102" s="225"/>
      <c r="J102" s="226">
        <f>ROUND(I102*H102,2)</f>
        <v>0</v>
      </c>
      <c r="K102" s="222" t="s">
        <v>152</v>
      </c>
      <c r="L102" s="46"/>
      <c r="M102" s="227" t="s">
        <v>19</v>
      </c>
      <c r="N102" s="228" t="s">
        <v>43</v>
      </c>
      <c r="O102" s="86"/>
      <c r="P102" s="229">
        <f>O102*H102</f>
        <v>0</v>
      </c>
      <c r="Q102" s="229">
        <v>0.00010424000000000001</v>
      </c>
      <c r="R102" s="229">
        <f>Q102*H102</f>
        <v>0.0091731199999999999</v>
      </c>
      <c r="S102" s="229">
        <v>0</v>
      </c>
      <c r="T102" s="230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31" t="s">
        <v>153</v>
      </c>
      <c r="AT102" s="231" t="s">
        <v>148</v>
      </c>
      <c r="AU102" s="231" t="s">
        <v>82</v>
      </c>
      <c r="AY102" s="19" t="s">
        <v>146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9" t="s">
        <v>80</v>
      </c>
      <c r="BK102" s="232">
        <f>ROUND(I102*H102,2)</f>
        <v>0</v>
      </c>
      <c r="BL102" s="19" t="s">
        <v>153</v>
      </c>
      <c r="BM102" s="231" t="s">
        <v>861</v>
      </c>
    </row>
    <row r="103" s="13" customFormat="1">
      <c r="A103" s="13"/>
      <c r="B103" s="233"/>
      <c r="C103" s="234"/>
      <c r="D103" s="235" t="s">
        <v>155</v>
      </c>
      <c r="E103" s="236" t="s">
        <v>19</v>
      </c>
      <c r="F103" s="237" t="s">
        <v>635</v>
      </c>
      <c r="G103" s="234"/>
      <c r="H103" s="236" t="s">
        <v>19</v>
      </c>
      <c r="I103" s="238"/>
      <c r="J103" s="234"/>
      <c r="K103" s="234"/>
      <c r="L103" s="239"/>
      <c r="M103" s="240"/>
      <c r="N103" s="241"/>
      <c r="O103" s="241"/>
      <c r="P103" s="241"/>
      <c r="Q103" s="241"/>
      <c r="R103" s="241"/>
      <c r="S103" s="241"/>
      <c r="T103" s="242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43" t="s">
        <v>155</v>
      </c>
      <c r="AU103" s="243" t="s">
        <v>82</v>
      </c>
      <c r="AV103" s="13" t="s">
        <v>80</v>
      </c>
      <c r="AW103" s="13" t="s">
        <v>33</v>
      </c>
      <c r="AX103" s="13" t="s">
        <v>72</v>
      </c>
      <c r="AY103" s="243" t="s">
        <v>146</v>
      </c>
    </row>
    <row r="104" s="14" customFormat="1">
      <c r="A104" s="14"/>
      <c r="B104" s="244"/>
      <c r="C104" s="245"/>
      <c r="D104" s="235" t="s">
        <v>155</v>
      </c>
      <c r="E104" s="246" t="s">
        <v>19</v>
      </c>
      <c r="F104" s="247" t="s">
        <v>862</v>
      </c>
      <c r="G104" s="245"/>
      <c r="H104" s="248">
        <v>48</v>
      </c>
      <c r="I104" s="249"/>
      <c r="J104" s="245"/>
      <c r="K104" s="245"/>
      <c r="L104" s="250"/>
      <c r="M104" s="251"/>
      <c r="N104" s="252"/>
      <c r="O104" s="252"/>
      <c r="P104" s="252"/>
      <c r="Q104" s="252"/>
      <c r="R104" s="252"/>
      <c r="S104" s="252"/>
      <c r="T104" s="253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54" t="s">
        <v>155</v>
      </c>
      <c r="AU104" s="254" t="s">
        <v>82</v>
      </c>
      <c r="AV104" s="14" t="s">
        <v>82</v>
      </c>
      <c r="AW104" s="14" t="s">
        <v>33</v>
      </c>
      <c r="AX104" s="14" t="s">
        <v>72</v>
      </c>
      <c r="AY104" s="254" t="s">
        <v>146</v>
      </c>
    </row>
    <row r="105" s="13" customFormat="1">
      <c r="A105" s="13"/>
      <c r="B105" s="233"/>
      <c r="C105" s="234"/>
      <c r="D105" s="235" t="s">
        <v>155</v>
      </c>
      <c r="E105" s="236" t="s">
        <v>19</v>
      </c>
      <c r="F105" s="237" t="s">
        <v>589</v>
      </c>
      <c r="G105" s="234"/>
      <c r="H105" s="236" t="s">
        <v>19</v>
      </c>
      <c r="I105" s="238"/>
      <c r="J105" s="234"/>
      <c r="K105" s="234"/>
      <c r="L105" s="239"/>
      <c r="M105" s="240"/>
      <c r="N105" s="241"/>
      <c r="O105" s="241"/>
      <c r="P105" s="241"/>
      <c r="Q105" s="241"/>
      <c r="R105" s="241"/>
      <c r="S105" s="241"/>
      <c r="T105" s="242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3" t="s">
        <v>155</v>
      </c>
      <c r="AU105" s="243" t="s">
        <v>82</v>
      </c>
      <c r="AV105" s="13" t="s">
        <v>80</v>
      </c>
      <c r="AW105" s="13" t="s">
        <v>33</v>
      </c>
      <c r="AX105" s="13" t="s">
        <v>72</v>
      </c>
      <c r="AY105" s="243" t="s">
        <v>146</v>
      </c>
    </row>
    <row r="106" s="14" customFormat="1">
      <c r="A106" s="14"/>
      <c r="B106" s="244"/>
      <c r="C106" s="245"/>
      <c r="D106" s="235" t="s">
        <v>155</v>
      </c>
      <c r="E106" s="246" t="s">
        <v>19</v>
      </c>
      <c r="F106" s="247" t="s">
        <v>863</v>
      </c>
      <c r="G106" s="245"/>
      <c r="H106" s="248">
        <v>40</v>
      </c>
      <c r="I106" s="249"/>
      <c r="J106" s="245"/>
      <c r="K106" s="245"/>
      <c r="L106" s="250"/>
      <c r="M106" s="251"/>
      <c r="N106" s="252"/>
      <c r="O106" s="252"/>
      <c r="P106" s="252"/>
      <c r="Q106" s="252"/>
      <c r="R106" s="252"/>
      <c r="S106" s="252"/>
      <c r="T106" s="253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4" t="s">
        <v>155</v>
      </c>
      <c r="AU106" s="254" t="s">
        <v>82</v>
      </c>
      <c r="AV106" s="14" t="s">
        <v>82</v>
      </c>
      <c r="AW106" s="14" t="s">
        <v>33</v>
      </c>
      <c r="AX106" s="14" t="s">
        <v>72</v>
      </c>
      <c r="AY106" s="254" t="s">
        <v>146</v>
      </c>
    </row>
    <row r="107" s="16" customFormat="1">
      <c r="A107" s="16"/>
      <c r="B107" s="266"/>
      <c r="C107" s="267"/>
      <c r="D107" s="235" t="s">
        <v>155</v>
      </c>
      <c r="E107" s="268" t="s">
        <v>19</v>
      </c>
      <c r="F107" s="269" t="s">
        <v>164</v>
      </c>
      <c r="G107" s="267"/>
      <c r="H107" s="270">
        <v>88</v>
      </c>
      <c r="I107" s="271"/>
      <c r="J107" s="267"/>
      <c r="K107" s="267"/>
      <c r="L107" s="272"/>
      <c r="M107" s="273"/>
      <c r="N107" s="274"/>
      <c r="O107" s="274"/>
      <c r="P107" s="274"/>
      <c r="Q107" s="274"/>
      <c r="R107" s="274"/>
      <c r="S107" s="274"/>
      <c r="T107" s="275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T107" s="276" t="s">
        <v>155</v>
      </c>
      <c r="AU107" s="276" t="s">
        <v>82</v>
      </c>
      <c r="AV107" s="16" t="s">
        <v>153</v>
      </c>
      <c r="AW107" s="16" t="s">
        <v>33</v>
      </c>
      <c r="AX107" s="16" t="s">
        <v>80</v>
      </c>
      <c r="AY107" s="276" t="s">
        <v>146</v>
      </c>
    </row>
    <row r="108" s="2" customFormat="1" ht="24" customHeight="1">
      <c r="A108" s="40"/>
      <c r="B108" s="41"/>
      <c r="C108" s="220" t="s">
        <v>192</v>
      </c>
      <c r="D108" s="220" t="s">
        <v>148</v>
      </c>
      <c r="E108" s="221" t="s">
        <v>554</v>
      </c>
      <c r="F108" s="222" t="s">
        <v>555</v>
      </c>
      <c r="G108" s="223" t="s">
        <v>350</v>
      </c>
      <c r="H108" s="224">
        <v>88</v>
      </c>
      <c r="I108" s="225"/>
      <c r="J108" s="226">
        <f>ROUND(I108*H108,2)</f>
        <v>0</v>
      </c>
      <c r="K108" s="222" t="s">
        <v>152</v>
      </c>
      <c r="L108" s="46"/>
      <c r="M108" s="227" t="s">
        <v>19</v>
      </c>
      <c r="N108" s="228" t="s">
        <v>43</v>
      </c>
      <c r="O108" s="86"/>
      <c r="P108" s="229">
        <f>O108*H108</f>
        <v>0</v>
      </c>
      <c r="Q108" s="229">
        <v>0</v>
      </c>
      <c r="R108" s="229">
        <f>Q108*H108</f>
        <v>0</v>
      </c>
      <c r="S108" s="229">
        <v>0</v>
      </c>
      <c r="T108" s="230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31" t="s">
        <v>153</v>
      </c>
      <c r="AT108" s="231" t="s">
        <v>148</v>
      </c>
      <c r="AU108" s="231" t="s">
        <v>82</v>
      </c>
      <c r="AY108" s="19" t="s">
        <v>146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19" t="s">
        <v>80</v>
      </c>
      <c r="BK108" s="232">
        <f>ROUND(I108*H108,2)</f>
        <v>0</v>
      </c>
      <c r="BL108" s="19" t="s">
        <v>153</v>
      </c>
      <c r="BM108" s="231" t="s">
        <v>864</v>
      </c>
    </row>
    <row r="109" s="2" customFormat="1" ht="24" customHeight="1">
      <c r="A109" s="40"/>
      <c r="B109" s="41"/>
      <c r="C109" s="220" t="s">
        <v>201</v>
      </c>
      <c r="D109" s="220" t="s">
        <v>148</v>
      </c>
      <c r="E109" s="221" t="s">
        <v>585</v>
      </c>
      <c r="F109" s="222" t="s">
        <v>586</v>
      </c>
      <c r="G109" s="223" t="s">
        <v>151</v>
      </c>
      <c r="H109" s="224">
        <v>29.879999999999999</v>
      </c>
      <c r="I109" s="225"/>
      <c r="J109" s="226">
        <f>ROUND(I109*H109,2)</f>
        <v>0</v>
      </c>
      <c r="K109" s="222" t="s">
        <v>152</v>
      </c>
      <c r="L109" s="46"/>
      <c r="M109" s="227" t="s">
        <v>19</v>
      </c>
      <c r="N109" s="228" t="s">
        <v>43</v>
      </c>
      <c r="O109" s="86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31" t="s">
        <v>153</v>
      </c>
      <c r="AT109" s="231" t="s">
        <v>148</v>
      </c>
      <c r="AU109" s="231" t="s">
        <v>82</v>
      </c>
      <c r="AY109" s="19" t="s">
        <v>146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9" t="s">
        <v>80</v>
      </c>
      <c r="BK109" s="232">
        <f>ROUND(I109*H109,2)</f>
        <v>0</v>
      </c>
      <c r="BL109" s="19" t="s">
        <v>153</v>
      </c>
      <c r="BM109" s="231" t="s">
        <v>587</v>
      </c>
    </row>
    <row r="110" s="13" customFormat="1">
      <c r="A110" s="13"/>
      <c r="B110" s="233"/>
      <c r="C110" s="234"/>
      <c r="D110" s="235" t="s">
        <v>155</v>
      </c>
      <c r="E110" s="236" t="s">
        <v>19</v>
      </c>
      <c r="F110" s="237" t="s">
        <v>634</v>
      </c>
      <c r="G110" s="234"/>
      <c r="H110" s="236" t="s">
        <v>19</v>
      </c>
      <c r="I110" s="238"/>
      <c r="J110" s="234"/>
      <c r="K110" s="234"/>
      <c r="L110" s="239"/>
      <c r="M110" s="240"/>
      <c r="N110" s="241"/>
      <c r="O110" s="241"/>
      <c r="P110" s="241"/>
      <c r="Q110" s="241"/>
      <c r="R110" s="241"/>
      <c r="S110" s="241"/>
      <c r="T110" s="242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3" t="s">
        <v>155</v>
      </c>
      <c r="AU110" s="243" t="s">
        <v>82</v>
      </c>
      <c r="AV110" s="13" t="s">
        <v>80</v>
      </c>
      <c r="AW110" s="13" t="s">
        <v>33</v>
      </c>
      <c r="AX110" s="13" t="s">
        <v>72</v>
      </c>
      <c r="AY110" s="243" t="s">
        <v>146</v>
      </c>
    </row>
    <row r="111" s="13" customFormat="1">
      <c r="A111" s="13"/>
      <c r="B111" s="233"/>
      <c r="C111" s="234"/>
      <c r="D111" s="235" t="s">
        <v>155</v>
      </c>
      <c r="E111" s="236" t="s">
        <v>19</v>
      </c>
      <c r="F111" s="237" t="s">
        <v>635</v>
      </c>
      <c r="G111" s="234"/>
      <c r="H111" s="236" t="s">
        <v>19</v>
      </c>
      <c r="I111" s="238"/>
      <c r="J111" s="234"/>
      <c r="K111" s="234"/>
      <c r="L111" s="239"/>
      <c r="M111" s="240"/>
      <c r="N111" s="241"/>
      <c r="O111" s="241"/>
      <c r="P111" s="241"/>
      <c r="Q111" s="241"/>
      <c r="R111" s="241"/>
      <c r="S111" s="241"/>
      <c r="T111" s="24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3" t="s">
        <v>155</v>
      </c>
      <c r="AU111" s="243" t="s">
        <v>82</v>
      </c>
      <c r="AV111" s="13" t="s">
        <v>80</v>
      </c>
      <c r="AW111" s="13" t="s">
        <v>33</v>
      </c>
      <c r="AX111" s="13" t="s">
        <v>72</v>
      </c>
      <c r="AY111" s="243" t="s">
        <v>146</v>
      </c>
    </row>
    <row r="112" s="14" customFormat="1">
      <c r="A112" s="14"/>
      <c r="B112" s="244"/>
      <c r="C112" s="245"/>
      <c r="D112" s="235" t="s">
        <v>155</v>
      </c>
      <c r="E112" s="246" t="s">
        <v>19</v>
      </c>
      <c r="F112" s="247" t="s">
        <v>865</v>
      </c>
      <c r="G112" s="245"/>
      <c r="H112" s="248">
        <v>35.597000000000001</v>
      </c>
      <c r="I112" s="249"/>
      <c r="J112" s="245"/>
      <c r="K112" s="245"/>
      <c r="L112" s="250"/>
      <c r="M112" s="251"/>
      <c r="N112" s="252"/>
      <c r="O112" s="252"/>
      <c r="P112" s="252"/>
      <c r="Q112" s="252"/>
      <c r="R112" s="252"/>
      <c r="S112" s="252"/>
      <c r="T112" s="25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4" t="s">
        <v>155</v>
      </c>
      <c r="AU112" s="254" t="s">
        <v>82</v>
      </c>
      <c r="AV112" s="14" t="s">
        <v>82</v>
      </c>
      <c r="AW112" s="14" t="s">
        <v>33</v>
      </c>
      <c r="AX112" s="14" t="s">
        <v>72</v>
      </c>
      <c r="AY112" s="254" t="s">
        <v>146</v>
      </c>
    </row>
    <row r="113" s="15" customFormat="1">
      <c r="A113" s="15"/>
      <c r="B113" s="255"/>
      <c r="C113" s="256"/>
      <c r="D113" s="235" t="s">
        <v>155</v>
      </c>
      <c r="E113" s="257" t="s">
        <v>19</v>
      </c>
      <c r="F113" s="258" t="s">
        <v>159</v>
      </c>
      <c r="G113" s="256"/>
      <c r="H113" s="259">
        <v>35.597000000000001</v>
      </c>
      <c r="I113" s="260"/>
      <c r="J113" s="256"/>
      <c r="K113" s="256"/>
      <c r="L113" s="261"/>
      <c r="M113" s="262"/>
      <c r="N113" s="263"/>
      <c r="O113" s="263"/>
      <c r="P113" s="263"/>
      <c r="Q113" s="263"/>
      <c r="R113" s="263"/>
      <c r="S113" s="263"/>
      <c r="T113" s="264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65" t="s">
        <v>155</v>
      </c>
      <c r="AU113" s="265" t="s">
        <v>82</v>
      </c>
      <c r="AV113" s="15" t="s">
        <v>160</v>
      </c>
      <c r="AW113" s="15" t="s">
        <v>33</v>
      </c>
      <c r="AX113" s="15" t="s">
        <v>72</v>
      </c>
      <c r="AY113" s="265" t="s">
        <v>146</v>
      </c>
    </row>
    <row r="114" s="13" customFormat="1">
      <c r="A114" s="13"/>
      <c r="B114" s="233"/>
      <c r="C114" s="234"/>
      <c r="D114" s="235" t="s">
        <v>155</v>
      </c>
      <c r="E114" s="236" t="s">
        <v>19</v>
      </c>
      <c r="F114" s="237" t="s">
        <v>583</v>
      </c>
      <c r="G114" s="234"/>
      <c r="H114" s="236" t="s">
        <v>19</v>
      </c>
      <c r="I114" s="238"/>
      <c r="J114" s="234"/>
      <c r="K114" s="234"/>
      <c r="L114" s="239"/>
      <c r="M114" s="240"/>
      <c r="N114" s="241"/>
      <c r="O114" s="241"/>
      <c r="P114" s="241"/>
      <c r="Q114" s="241"/>
      <c r="R114" s="241"/>
      <c r="S114" s="241"/>
      <c r="T114" s="242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3" t="s">
        <v>155</v>
      </c>
      <c r="AU114" s="243" t="s">
        <v>82</v>
      </c>
      <c r="AV114" s="13" t="s">
        <v>80</v>
      </c>
      <c r="AW114" s="13" t="s">
        <v>33</v>
      </c>
      <c r="AX114" s="13" t="s">
        <v>72</v>
      </c>
      <c r="AY114" s="243" t="s">
        <v>146</v>
      </c>
    </row>
    <row r="115" s="14" customFormat="1">
      <c r="A115" s="14"/>
      <c r="B115" s="244"/>
      <c r="C115" s="245"/>
      <c r="D115" s="235" t="s">
        <v>155</v>
      </c>
      <c r="E115" s="246" t="s">
        <v>19</v>
      </c>
      <c r="F115" s="247" t="s">
        <v>866</v>
      </c>
      <c r="G115" s="245"/>
      <c r="H115" s="248">
        <v>31.213000000000001</v>
      </c>
      <c r="I115" s="249"/>
      <c r="J115" s="245"/>
      <c r="K115" s="245"/>
      <c r="L115" s="250"/>
      <c r="M115" s="251"/>
      <c r="N115" s="252"/>
      <c r="O115" s="252"/>
      <c r="P115" s="252"/>
      <c r="Q115" s="252"/>
      <c r="R115" s="252"/>
      <c r="S115" s="252"/>
      <c r="T115" s="253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4" t="s">
        <v>155</v>
      </c>
      <c r="AU115" s="254" t="s">
        <v>82</v>
      </c>
      <c r="AV115" s="14" t="s">
        <v>82</v>
      </c>
      <c r="AW115" s="14" t="s">
        <v>33</v>
      </c>
      <c r="AX115" s="14" t="s">
        <v>72</v>
      </c>
      <c r="AY115" s="254" t="s">
        <v>146</v>
      </c>
    </row>
    <row r="116" s="15" customFormat="1">
      <c r="A116" s="15"/>
      <c r="B116" s="255"/>
      <c r="C116" s="256"/>
      <c r="D116" s="235" t="s">
        <v>155</v>
      </c>
      <c r="E116" s="257" t="s">
        <v>19</v>
      </c>
      <c r="F116" s="258" t="s">
        <v>159</v>
      </c>
      <c r="G116" s="256"/>
      <c r="H116" s="259">
        <v>31.213000000000001</v>
      </c>
      <c r="I116" s="260"/>
      <c r="J116" s="256"/>
      <c r="K116" s="256"/>
      <c r="L116" s="261"/>
      <c r="M116" s="262"/>
      <c r="N116" s="263"/>
      <c r="O116" s="263"/>
      <c r="P116" s="263"/>
      <c r="Q116" s="263"/>
      <c r="R116" s="263"/>
      <c r="S116" s="263"/>
      <c r="T116" s="264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5" t="s">
        <v>155</v>
      </c>
      <c r="AU116" s="265" t="s">
        <v>82</v>
      </c>
      <c r="AV116" s="15" t="s">
        <v>160</v>
      </c>
      <c r="AW116" s="15" t="s">
        <v>33</v>
      </c>
      <c r="AX116" s="15" t="s">
        <v>72</v>
      </c>
      <c r="AY116" s="265" t="s">
        <v>146</v>
      </c>
    </row>
    <row r="117" s="13" customFormat="1">
      <c r="A117" s="13"/>
      <c r="B117" s="233"/>
      <c r="C117" s="234"/>
      <c r="D117" s="235" t="s">
        <v>155</v>
      </c>
      <c r="E117" s="236" t="s">
        <v>19</v>
      </c>
      <c r="F117" s="237" t="s">
        <v>867</v>
      </c>
      <c r="G117" s="234"/>
      <c r="H117" s="236" t="s">
        <v>19</v>
      </c>
      <c r="I117" s="238"/>
      <c r="J117" s="234"/>
      <c r="K117" s="234"/>
      <c r="L117" s="239"/>
      <c r="M117" s="240"/>
      <c r="N117" s="241"/>
      <c r="O117" s="241"/>
      <c r="P117" s="241"/>
      <c r="Q117" s="241"/>
      <c r="R117" s="241"/>
      <c r="S117" s="241"/>
      <c r="T117" s="242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3" t="s">
        <v>155</v>
      </c>
      <c r="AU117" s="243" t="s">
        <v>82</v>
      </c>
      <c r="AV117" s="13" t="s">
        <v>80</v>
      </c>
      <c r="AW117" s="13" t="s">
        <v>33</v>
      </c>
      <c r="AX117" s="13" t="s">
        <v>72</v>
      </c>
      <c r="AY117" s="243" t="s">
        <v>146</v>
      </c>
    </row>
    <row r="118" s="13" customFormat="1">
      <c r="A118" s="13"/>
      <c r="B118" s="233"/>
      <c r="C118" s="234"/>
      <c r="D118" s="235" t="s">
        <v>155</v>
      </c>
      <c r="E118" s="236" t="s">
        <v>19</v>
      </c>
      <c r="F118" s="237" t="s">
        <v>592</v>
      </c>
      <c r="G118" s="234"/>
      <c r="H118" s="236" t="s">
        <v>19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155</v>
      </c>
      <c r="AU118" s="243" t="s">
        <v>82</v>
      </c>
      <c r="AV118" s="13" t="s">
        <v>80</v>
      </c>
      <c r="AW118" s="13" t="s">
        <v>33</v>
      </c>
      <c r="AX118" s="13" t="s">
        <v>72</v>
      </c>
      <c r="AY118" s="243" t="s">
        <v>146</v>
      </c>
    </row>
    <row r="119" s="14" customFormat="1">
      <c r="A119" s="14"/>
      <c r="B119" s="244"/>
      <c r="C119" s="245"/>
      <c r="D119" s="235" t="s">
        <v>155</v>
      </c>
      <c r="E119" s="246" t="s">
        <v>19</v>
      </c>
      <c r="F119" s="247" t="s">
        <v>868</v>
      </c>
      <c r="G119" s="245"/>
      <c r="H119" s="248">
        <v>-19.094999999999999</v>
      </c>
      <c r="I119" s="249"/>
      <c r="J119" s="245"/>
      <c r="K119" s="245"/>
      <c r="L119" s="250"/>
      <c r="M119" s="251"/>
      <c r="N119" s="252"/>
      <c r="O119" s="252"/>
      <c r="P119" s="252"/>
      <c r="Q119" s="252"/>
      <c r="R119" s="252"/>
      <c r="S119" s="252"/>
      <c r="T119" s="253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4" t="s">
        <v>155</v>
      </c>
      <c r="AU119" s="254" t="s">
        <v>82</v>
      </c>
      <c r="AV119" s="14" t="s">
        <v>82</v>
      </c>
      <c r="AW119" s="14" t="s">
        <v>33</v>
      </c>
      <c r="AX119" s="14" t="s">
        <v>72</v>
      </c>
      <c r="AY119" s="254" t="s">
        <v>146</v>
      </c>
    </row>
    <row r="120" s="13" customFormat="1">
      <c r="A120" s="13"/>
      <c r="B120" s="233"/>
      <c r="C120" s="234"/>
      <c r="D120" s="235" t="s">
        <v>155</v>
      </c>
      <c r="E120" s="236" t="s">
        <v>19</v>
      </c>
      <c r="F120" s="237" t="s">
        <v>589</v>
      </c>
      <c r="G120" s="234"/>
      <c r="H120" s="236" t="s">
        <v>19</v>
      </c>
      <c r="I120" s="238"/>
      <c r="J120" s="234"/>
      <c r="K120" s="234"/>
      <c r="L120" s="239"/>
      <c r="M120" s="240"/>
      <c r="N120" s="241"/>
      <c r="O120" s="241"/>
      <c r="P120" s="241"/>
      <c r="Q120" s="241"/>
      <c r="R120" s="241"/>
      <c r="S120" s="241"/>
      <c r="T120" s="24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3" t="s">
        <v>155</v>
      </c>
      <c r="AU120" s="243" t="s">
        <v>82</v>
      </c>
      <c r="AV120" s="13" t="s">
        <v>80</v>
      </c>
      <c r="AW120" s="13" t="s">
        <v>33</v>
      </c>
      <c r="AX120" s="13" t="s">
        <v>72</v>
      </c>
      <c r="AY120" s="243" t="s">
        <v>146</v>
      </c>
    </row>
    <row r="121" s="14" customFormat="1">
      <c r="A121" s="14"/>
      <c r="B121" s="244"/>
      <c r="C121" s="245"/>
      <c r="D121" s="235" t="s">
        <v>155</v>
      </c>
      <c r="E121" s="246" t="s">
        <v>19</v>
      </c>
      <c r="F121" s="247" t="s">
        <v>869</v>
      </c>
      <c r="G121" s="245"/>
      <c r="H121" s="248">
        <v>-17.835000000000001</v>
      </c>
      <c r="I121" s="249"/>
      <c r="J121" s="245"/>
      <c r="K121" s="245"/>
      <c r="L121" s="250"/>
      <c r="M121" s="251"/>
      <c r="N121" s="252"/>
      <c r="O121" s="252"/>
      <c r="P121" s="252"/>
      <c r="Q121" s="252"/>
      <c r="R121" s="252"/>
      <c r="S121" s="252"/>
      <c r="T121" s="253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4" t="s">
        <v>155</v>
      </c>
      <c r="AU121" s="254" t="s">
        <v>82</v>
      </c>
      <c r="AV121" s="14" t="s">
        <v>82</v>
      </c>
      <c r="AW121" s="14" t="s">
        <v>33</v>
      </c>
      <c r="AX121" s="14" t="s">
        <v>72</v>
      </c>
      <c r="AY121" s="254" t="s">
        <v>146</v>
      </c>
    </row>
    <row r="122" s="15" customFormat="1">
      <c r="A122" s="15"/>
      <c r="B122" s="255"/>
      <c r="C122" s="256"/>
      <c r="D122" s="235" t="s">
        <v>155</v>
      </c>
      <c r="E122" s="257" t="s">
        <v>19</v>
      </c>
      <c r="F122" s="258" t="s">
        <v>159</v>
      </c>
      <c r="G122" s="256"/>
      <c r="H122" s="259">
        <v>-36.93</v>
      </c>
      <c r="I122" s="260"/>
      <c r="J122" s="256"/>
      <c r="K122" s="256"/>
      <c r="L122" s="261"/>
      <c r="M122" s="262"/>
      <c r="N122" s="263"/>
      <c r="O122" s="263"/>
      <c r="P122" s="263"/>
      <c r="Q122" s="263"/>
      <c r="R122" s="263"/>
      <c r="S122" s="263"/>
      <c r="T122" s="264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5" t="s">
        <v>155</v>
      </c>
      <c r="AU122" s="265" t="s">
        <v>82</v>
      </c>
      <c r="AV122" s="15" t="s">
        <v>160</v>
      </c>
      <c r="AW122" s="15" t="s">
        <v>33</v>
      </c>
      <c r="AX122" s="15" t="s">
        <v>72</v>
      </c>
      <c r="AY122" s="265" t="s">
        <v>146</v>
      </c>
    </row>
    <row r="123" s="16" customFormat="1">
      <c r="A123" s="16"/>
      <c r="B123" s="266"/>
      <c r="C123" s="267"/>
      <c r="D123" s="235" t="s">
        <v>155</v>
      </c>
      <c r="E123" s="268" t="s">
        <v>19</v>
      </c>
      <c r="F123" s="269" t="s">
        <v>164</v>
      </c>
      <c r="G123" s="267"/>
      <c r="H123" s="270">
        <v>29.879999999999999</v>
      </c>
      <c r="I123" s="271"/>
      <c r="J123" s="267"/>
      <c r="K123" s="267"/>
      <c r="L123" s="272"/>
      <c r="M123" s="273"/>
      <c r="N123" s="274"/>
      <c r="O123" s="274"/>
      <c r="P123" s="274"/>
      <c r="Q123" s="274"/>
      <c r="R123" s="274"/>
      <c r="S123" s="274"/>
      <c r="T123" s="27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T123" s="276" t="s">
        <v>155</v>
      </c>
      <c r="AU123" s="276" t="s">
        <v>82</v>
      </c>
      <c r="AV123" s="16" t="s">
        <v>153</v>
      </c>
      <c r="AW123" s="16" t="s">
        <v>33</v>
      </c>
      <c r="AX123" s="16" t="s">
        <v>80</v>
      </c>
      <c r="AY123" s="276" t="s">
        <v>146</v>
      </c>
    </row>
    <row r="124" s="2" customFormat="1" ht="24" customHeight="1">
      <c r="A124" s="40"/>
      <c r="B124" s="41"/>
      <c r="C124" s="220" t="s">
        <v>206</v>
      </c>
      <c r="D124" s="220" t="s">
        <v>148</v>
      </c>
      <c r="E124" s="221" t="s">
        <v>179</v>
      </c>
      <c r="F124" s="222" t="s">
        <v>180</v>
      </c>
      <c r="G124" s="223" t="s">
        <v>151</v>
      </c>
      <c r="H124" s="224">
        <v>2.988</v>
      </c>
      <c r="I124" s="225"/>
      <c r="J124" s="226">
        <f>ROUND(I124*H124,2)</f>
        <v>0</v>
      </c>
      <c r="K124" s="222" t="s">
        <v>152</v>
      </c>
      <c r="L124" s="46"/>
      <c r="M124" s="227" t="s">
        <v>19</v>
      </c>
      <c r="N124" s="228" t="s">
        <v>43</v>
      </c>
      <c r="O124" s="86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31" t="s">
        <v>153</v>
      </c>
      <c r="AT124" s="231" t="s">
        <v>148</v>
      </c>
      <c r="AU124" s="231" t="s">
        <v>82</v>
      </c>
      <c r="AY124" s="19" t="s">
        <v>146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9" t="s">
        <v>80</v>
      </c>
      <c r="BK124" s="232">
        <f>ROUND(I124*H124,2)</f>
        <v>0</v>
      </c>
      <c r="BL124" s="19" t="s">
        <v>153</v>
      </c>
      <c r="BM124" s="231" t="s">
        <v>597</v>
      </c>
    </row>
    <row r="125" s="2" customFormat="1" ht="24" customHeight="1">
      <c r="A125" s="40"/>
      <c r="B125" s="41"/>
      <c r="C125" s="220" t="s">
        <v>211</v>
      </c>
      <c r="D125" s="220" t="s">
        <v>148</v>
      </c>
      <c r="E125" s="221" t="s">
        <v>202</v>
      </c>
      <c r="F125" s="222" t="s">
        <v>203</v>
      </c>
      <c r="G125" s="223" t="s">
        <v>151</v>
      </c>
      <c r="H125" s="224">
        <v>29.879999999999999</v>
      </c>
      <c r="I125" s="225"/>
      <c r="J125" s="226">
        <f>ROUND(I125*H125,2)</f>
        <v>0</v>
      </c>
      <c r="K125" s="222" t="s">
        <v>152</v>
      </c>
      <c r="L125" s="46"/>
      <c r="M125" s="227" t="s">
        <v>19</v>
      </c>
      <c r="N125" s="228" t="s">
        <v>43</v>
      </c>
      <c r="O125" s="86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31" t="s">
        <v>153</v>
      </c>
      <c r="AT125" s="231" t="s">
        <v>148</v>
      </c>
      <c r="AU125" s="231" t="s">
        <v>82</v>
      </c>
      <c r="AY125" s="19" t="s">
        <v>146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9" t="s">
        <v>80</v>
      </c>
      <c r="BK125" s="232">
        <f>ROUND(I125*H125,2)</f>
        <v>0</v>
      </c>
      <c r="BL125" s="19" t="s">
        <v>153</v>
      </c>
      <c r="BM125" s="231" t="s">
        <v>610</v>
      </c>
    </row>
    <row r="126" s="14" customFormat="1">
      <c r="A126" s="14"/>
      <c r="B126" s="244"/>
      <c r="C126" s="245"/>
      <c r="D126" s="235" t="s">
        <v>155</v>
      </c>
      <c r="E126" s="246" t="s">
        <v>19</v>
      </c>
      <c r="F126" s="247" t="s">
        <v>870</v>
      </c>
      <c r="G126" s="245"/>
      <c r="H126" s="248">
        <v>29.879999999999999</v>
      </c>
      <c r="I126" s="249"/>
      <c r="J126" s="245"/>
      <c r="K126" s="245"/>
      <c r="L126" s="250"/>
      <c r="M126" s="251"/>
      <c r="N126" s="252"/>
      <c r="O126" s="252"/>
      <c r="P126" s="252"/>
      <c r="Q126" s="252"/>
      <c r="R126" s="252"/>
      <c r="S126" s="252"/>
      <c r="T126" s="253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4" t="s">
        <v>155</v>
      </c>
      <c r="AU126" s="254" t="s">
        <v>82</v>
      </c>
      <c r="AV126" s="14" t="s">
        <v>82</v>
      </c>
      <c r="AW126" s="14" t="s">
        <v>33</v>
      </c>
      <c r="AX126" s="14" t="s">
        <v>72</v>
      </c>
      <c r="AY126" s="254" t="s">
        <v>146</v>
      </c>
    </row>
    <row r="127" s="16" customFormat="1">
      <c r="A127" s="16"/>
      <c r="B127" s="266"/>
      <c r="C127" s="267"/>
      <c r="D127" s="235" t="s">
        <v>155</v>
      </c>
      <c r="E127" s="268" t="s">
        <v>19</v>
      </c>
      <c r="F127" s="269" t="s">
        <v>164</v>
      </c>
      <c r="G127" s="267"/>
      <c r="H127" s="270">
        <v>29.879999999999999</v>
      </c>
      <c r="I127" s="271"/>
      <c r="J127" s="267"/>
      <c r="K127" s="267"/>
      <c r="L127" s="272"/>
      <c r="M127" s="273"/>
      <c r="N127" s="274"/>
      <c r="O127" s="274"/>
      <c r="P127" s="274"/>
      <c r="Q127" s="274"/>
      <c r="R127" s="274"/>
      <c r="S127" s="274"/>
      <c r="T127" s="27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T127" s="276" t="s">
        <v>155</v>
      </c>
      <c r="AU127" s="276" t="s">
        <v>82</v>
      </c>
      <c r="AV127" s="16" t="s">
        <v>153</v>
      </c>
      <c r="AW127" s="16" t="s">
        <v>33</v>
      </c>
      <c r="AX127" s="16" t="s">
        <v>80</v>
      </c>
      <c r="AY127" s="276" t="s">
        <v>146</v>
      </c>
    </row>
    <row r="128" s="2" customFormat="1" ht="36" customHeight="1">
      <c r="A128" s="40"/>
      <c r="B128" s="41"/>
      <c r="C128" s="220" t="s">
        <v>215</v>
      </c>
      <c r="D128" s="220" t="s">
        <v>148</v>
      </c>
      <c r="E128" s="221" t="s">
        <v>207</v>
      </c>
      <c r="F128" s="222" t="s">
        <v>208</v>
      </c>
      <c r="G128" s="223" t="s">
        <v>151</v>
      </c>
      <c r="H128" s="224">
        <v>149.40000000000001</v>
      </c>
      <c r="I128" s="225"/>
      <c r="J128" s="226">
        <f>ROUND(I128*H128,2)</f>
        <v>0</v>
      </c>
      <c r="K128" s="222" t="s">
        <v>152</v>
      </c>
      <c r="L128" s="46"/>
      <c r="M128" s="227" t="s">
        <v>19</v>
      </c>
      <c r="N128" s="228" t="s">
        <v>43</v>
      </c>
      <c r="O128" s="86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31" t="s">
        <v>153</v>
      </c>
      <c r="AT128" s="231" t="s">
        <v>148</v>
      </c>
      <c r="AU128" s="231" t="s">
        <v>82</v>
      </c>
      <c r="AY128" s="19" t="s">
        <v>146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19" t="s">
        <v>80</v>
      </c>
      <c r="BK128" s="232">
        <f>ROUND(I128*H128,2)</f>
        <v>0</v>
      </c>
      <c r="BL128" s="19" t="s">
        <v>153</v>
      </c>
      <c r="BM128" s="231" t="s">
        <v>613</v>
      </c>
    </row>
    <row r="129" s="14" customFormat="1">
      <c r="A129" s="14"/>
      <c r="B129" s="244"/>
      <c r="C129" s="245"/>
      <c r="D129" s="235" t="s">
        <v>155</v>
      </c>
      <c r="E129" s="246" t="s">
        <v>19</v>
      </c>
      <c r="F129" s="247" t="s">
        <v>871</v>
      </c>
      <c r="G129" s="245"/>
      <c r="H129" s="248">
        <v>149.40000000000001</v>
      </c>
      <c r="I129" s="249"/>
      <c r="J129" s="245"/>
      <c r="K129" s="245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155</v>
      </c>
      <c r="AU129" s="254" t="s">
        <v>82</v>
      </c>
      <c r="AV129" s="14" t="s">
        <v>82</v>
      </c>
      <c r="AW129" s="14" t="s">
        <v>33</v>
      </c>
      <c r="AX129" s="14" t="s">
        <v>72</v>
      </c>
      <c r="AY129" s="254" t="s">
        <v>146</v>
      </c>
    </row>
    <row r="130" s="16" customFormat="1">
      <c r="A130" s="16"/>
      <c r="B130" s="266"/>
      <c r="C130" s="267"/>
      <c r="D130" s="235" t="s">
        <v>155</v>
      </c>
      <c r="E130" s="268" t="s">
        <v>19</v>
      </c>
      <c r="F130" s="269" t="s">
        <v>164</v>
      </c>
      <c r="G130" s="267"/>
      <c r="H130" s="270">
        <v>149.40000000000001</v>
      </c>
      <c r="I130" s="271"/>
      <c r="J130" s="267"/>
      <c r="K130" s="267"/>
      <c r="L130" s="272"/>
      <c r="M130" s="273"/>
      <c r="N130" s="274"/>
      <c r="O130" s="274"/>
      <c r="P130" s="274"/>
      <c r="Q130" s="274"/>
      <c r="R130" s="274"/>
      <c r="S130" s="274"/>
      <c r="T130" s="275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T130" s="276" t="s">
        <v>155</v>
      </c>
      <c r="AU130" s="276" t="s">
        <v>82</v>
      </c>
      <c r="AV130" s="16" t="s">
        <v>153</v>
      </c>
      <c r="AW130" s="16" t="s">
        <v>33</v>
      </c>
      <c r="AX130" s="16" t="s">
        <v>80</v>
      </c>
      <c r="AY130" s="276" t="s">
        <v>146</v>
      </c>
    </row>
    <row r="131" s="2" customFormat="1" ht="24" customHeight="1">
      <c r="A131" s="40"/>
      <c r="B131" s="41"/>
      <c r="C131" s="220" t="s">
        <v>219</v>
      </c>
      <c r="D131" s="220" t="s">
        <v>148</v>
      </c>
      <c r="E131" s="221" t="s">
        <v>220</v>
      </c>
      <c r="F131" s="222" t="s">
        <v>221</v>
      </c>
      <c r="G131" s="223" t="s">
        <v>222</v>
      </c>
      <c r="H131" s="224">
        <v>53.783999999999999</v>
      </c>
      <c r="I131" s="225"/>
      <c r="J131" s="226">
        <f>ROUND(I131*H131,2)</f>
        <v>0</v>
      </c>
      <c r="K131" s="222" t="s">
        <v>152</v>
      </c>
      <c r="L131" s="46"/>
      <c r="M131" s="227" t="s">
        <v>19</v>
      </c>
      <c r="N131" s="228" t="s">
        <v>43</v>
      </c>
      <c r="O131" s="86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31" t="s">
        <v>153</v>
      </c>
      <c r="AT131" s="231" t="s">
        <v>148</v>
      </c>
      <c r="AU131" s="231" t="s">
        <v>82</v>
      </c>
      <c r="AY131" s="19" t="s">
        <v>146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9" t="s">
        <v>80</v>
      </c>
      <c r="BK131" s="232">
        <f>ROUND(I131*H131,2)</f>
        <v>0</v>
      </c>
      <c r="BL131" s="19" t="s">
        <v>153</v>
      </c>
      <c r="BM131" s="231" t="s">
        <v>621</v>
      </c>
    </row>
    <row r="132" s="14" customFormat="1">
      <c r="A132" s="14"/>
      <c r="B132" s="244"/>
      <c r="C132" s="245"/>
      <c r="D132" s="235" t="s">
        <v>155</v>
      </c>
      <c r="E132" s="246" t="s">
        <v>19</v>
      </c>
      <c r="F132" s="247" t="s">
        <v>872</v>
      </c>
      <c r="G132" s="245"/>
      <c r="H132" s="248">
        <v>53.783999999999999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4" t="s">
        <v>155</v>
      </c>
      <c r="AU132" s="254" t="s">
        <v>82</v>
      </c>
      <c r="AV132" s="14" t="s">
        <v>82</v>
      </c>
      <c r="AW132" s="14" t="s">
        <v>33</v>
      </c>
      <c r="AX132" s="14" t="s">
        <v>72</v>
      </c>
      <c r="AY132" s="254" t="s">
        <v>146</v>
      </c>
    </row>
    <row r="133" s="16" customFormat="1">
      <c r="A133" s="16"/>
      <c r="B133" s="266"/>
      <c r="C133" s="267"/>
      <c r="D133" s="235" t="s">
        <v>155</v>
      </c>
      <c r="E133" s="268" t="s">
        <v>19</v>
      </c>
      <c r="F133" s="269" t="s">
        <v>164</v>
      </c>
      <c r="G133" s="267"/>
      <c r="H133" s="270">
        <v>53.783999999999999</v>
      </c>
      <c r="I133" s="271"/>
      <c r="J133" s="267"/>
      <c r="K133" s="267"/>
      <c r="L133" s="272"/>
      <c r="M133" s="273"/>
      <c r="N133" s="274"/>
      <c r="O133" s="274"/>
      <c r="P133" s="274"/>
      <c r="Q133" s="274"/>
      <c r="R133" s="274"/>
      <c r="S133" s="274"/>
      <c r="T133" s="275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T133" s="276" t="s">
        <v>155</v>
      </c>
      <c r="AU133" s="276" t="s">
        <v>82</v>
      </c>
      <c r="AV133" s="16" t="s">
        <v>153</v>
      </c>
      <c r="AW133" s="16" t="s">
        <v>33</v>
      </c>
      <c r="AX133" s="16" t="s">
        <v>80</v>
      </c>
      <c r="AY133" s="276" t="s">
        <v>146</v>
      </c>
    </row>
    <row r="134" s="2" customFormat="1" ht="16.5" customHeight="1">
      <c r="A134" s="40"/>
      <c r="B134" s="41"/>
      <c r="C134" s="220" t="s">
        <v>225</v>
      </c>
      <c r="D134" s="220" t="s">
        <v>148</v>
      </c>
      <c r="E134" s="221" t="s">
        <v>260</v>
      </c>
      <c r="F134" s="222" t="s">
        <v>261</v>
      </c>
      <c r="G134" s="223" t="s">
        <v>228</v>
      </c>
      <c r="H134" s="224">
        <v>117.20999999999999</v>
      </c>
      <c r="I134" s="225"/>
      <c r="J134" s="226">
        <f>ROUND(I134*H134,2)</f>
        <v>0</v>
      </c>
      <c r="K134" s="222" t="s">
        <v>152</v>
      </c>
      <c r="L134" s="46"/>
      <c r="M134" s="227" t="s">
        <v>19</v>
      </c>
      <c r="N134" s="228" t="s">
        <v>43</v>
      </c>
      <c r="O134" s="86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31" t="s">
        <v>153</v>
      </c>
      <c r="AT134" s="231" t="s">
        <v>148</v>
      </c>
      <c r="AU134" s="231" t="s">
        <v>82</v>
      </c>
      <c r="AY134" s="19" t="s">
        <v>146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9" t="s">
        <v>80</v>
      </c>
      <c r="BK134" s="232">
        <f>ROUND(I134*H134,2)</f>
        <v>0</v>
      </c>
      <c r="BL134" s="19" t="s">
        <v>153</v>
      </c>
      <c r="BM134" s="231" t="s">
        <v>633</v>
      </c>
    </row>
    <row r="135" s="13" customFormat="1">
      <c r="A135" s="13"/>
      <c r="B135" s="233"/>
      <c r="C135" s="234"/>
      <c r="D135" s="235" t="s">
        <v>155</v>
      </c>
      <c r="E135" s="236" t="s">
        <v>19</v>
      </c>
      <c r="F135" s="237" t="s">
        <v>634</v>
      </c>
      <c r="G135" s="234"/>
      <c r="H135" s="236" t="s">
        <v>19</v>
      </c>
      <c r="I135" s="238"/>
      <c r="J135" s="234"/>
      <c r="K135" s="234"/>
      <c r="L135" s="239"/>
      <c r="M135" s="240"/>
      <c r="N135" s="241"/>
      <c r="O135" s="241"/>
      <c r="P135" s="241"/>
      <c r="Q135" s="241"/>
      <c r="R135" s="241"/>
      <c r="S135" s="241"/>
      <c r="T135" s="24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3" t="s">
        <v>155</v>
      </c>
      <c r="AU135" s="243" t="s">
        <v>82</v>
      </c>
      <c r="AV135" s="13" t="s">
        <v>80</v>
      </c>
      <c r="AW135" s="13" t="s">
        <v>33</v>
      </c>
      <c r="AX135" s="13" t="s">
        <v>72</v>
      </c>
      <c r="AY135" s="243" t="s">
        <v>146</v>
      </c>
    </row>
    <row r="136" s="13" customFormat="1">
      <c r="A136" s="13"/>
      <c r="B136" s="233"/>
      <c r="C136" s="234"/>
      <c r="D136" s="235" t="s">
        <v>155</v>
      </c>
      <c r="E136" s="236" t="s">
        <v>19</v>
      </c>
      <c r="F136" s="237" t="s">
        <v>635</v>
      </c>
      <c r="G136" s="234"/>
      <c r="H136" s="236" t="s">
        <v>19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155</v>
      </c>
      <c r="AU136" s="243" t="s">
        <v>82</v>
      </c>
      <c r="AV136" s="13" t="s">
        <v>80</v>
      </c>
      <c r="AW136" s="13" t="s">
        <v>33</v>
      </c>
      <c r="AX136" s="13" t="s">
        <v>72</v>
      </c>
      <c r="AY136" s="243" t="s">
        <v>146</v>
      </c>
    </row>
    <row r="137" s="14" customFormat="1">
      <c r="A137" s="14"/>
      <c r="B137" s="244"/>
      <c r="C137" s="245"/>
      <c r="D137" s="235" t="s">
        <v>155</v>
      </c>
      <c r="E137" s="246" t="s">
        <v>19</v>
      </c>
      <c r="F137" s="247" t="s">
        <v>636</v>
      </c>
      <c r="G137" s="245"/>
      <c r="H137" s="248">
        <v>62.450000000000003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155</v>
      </c>
      <c r="AU137" s="254" t="s">
        <v>82</v>
      </c>
      <c r="AV137" s="14" t="s">
        <v>82</v>
      </c>
      <c r="AW137" s="14" t="s">
        <v>33</v>
      </c>
      <c r="AX137" s="14" t="s">
        <v>72</v>
      </c>
      <c r="AY137" s="254" t="s">
        <v>146</v>
      </c>
    </row>
    <row r="138" s="15" customFormat="1">
      <c r="A138" s="15"/>
      <c r="B138" s="255"/>
      <c r="C138" s="256"/>
      <c r="D138" s="235" t="s">
        <v>155</v>
      </c>
      <c r="E138" s="257" t="s">
        <v>19</v>
      </c>
      <c r="F138" s="258" t="s">
        <v>159</v>
      </c>
      <c r="G138" s="256"/>
      <c r="H138" s="259">
        <v>62.450000000000003</v>
      </c>
      <c r="I138" s="260"/>
      <c r="J138" s="256"/>
      <c r="K138" s="256"/>
      <c r="L138" s="261"/>
      <c r="M138" s="262"/>
      <c r="N138" s="263"/>
      <c r="O138" s="263"/>
      <c r="P138" s="263"/>
      <c r="Q138" s="263"/>
      <c r="R138" s="263"/>
      <c r="S138" s="263"/>
      <c r="T138" s="264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65" t="s">
        <v>155</v>
      </c>
      <c r="AU138" s="265" t="s">
        <v>82</v>
      </c>
      <c r="AV138" s="15" t="s">
        <v>160</v>
      </c>
      <c r="AW138" s="15" t="s">
        <v>33</v>
      </c>
      <c r="AX138" s="15" t="s">
        <v>72</v>
      </c>
      <c r="AY138" s="265" t="s">
        <v>146</v>
      </c>
    </row>
    <row r="139" s="13" customFormat="1">
      <c r="A139" s="13"/>
      <c r="B139" s="233"/>
      <c r="C139" s="234"/>
      <c r="D139" s="235" t="s">
        <v>155</v>
      </c>
      <c r="E139" s="236" t="s">
        <v>19</v>
      </c>
      <c r="F139" s="237" t="s">
        <v>583</v>
      </c>
      <c r="G139" s="234"/>
      <c r="H139" s="236" t="s">
        <v>19</v>
      </c>
      <c r="I139" s="238"/>
      <c r="J139" s="234"/>
      <c r="K139" s="234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155</v>
      </c>
      <c r="AU139" s="243" t="s">
        <v>82</v>
      </c>
      <c r="AV139" s="13" t="s">
        <v>80</v>
      </c>
      <c r="AW139" s="13" t="s">
        <v>33</v>
      </c>
      <c r="AX139" s="13" t="s">
        <v>72</v>
      </c>
      <c r="AY139" s="243" t="s">
        <v>146</v>
      </c>
    </row>
    <row r="140" s="14" customFormat="1">
      <c r="A140" s="14"/>
      <c r="B140" s="244"/>
      <c r="C140" s="245"/>
      <c r="D140" s="235" t="s">
        <v>155</v>
      </c>
      <c r="E140" s="246" t="s">
        <v>19</v>
      </c>
      <c r="F140" s="247" t="s">
        <v>637</v>
      </c>
      <c r="G140" s="245"/>
      <c r="H140" s="248">
        <v>54.759999999999998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155</v>
      </c>
      <c r="AU140" s="254" t="s">
        <v>82</v>
      </c>
      <c r="AV140" s="14" t="s">
        <v>82</v>
      </c>
      <c r="AW140" s="14" t="s">
        <v>33</v>
      </c>
      <c r="AX140" s="14" t="s">
        <v>72</v>
      </c>
      <c r="AY140" s="254" t="s">
        <v>146</v>
      </c>
    </row>
    <row r="141" s="15" customFormat="1">
      <c r="A141" s="15"/>
      <c r="B141" s="255"/>
      <c r="C141" s="256"/>
      <c r="D141" s="235" t="s">
        <v>155</v>
      </c>
      <c r="E141" s="257" t="s">
        <v>19</v>
      </c>
      <c r="F141" s="258" t="s">
        <v>159</v>
      </c>
      <c r="G141" s="256"/>
      <c r="H141" s="259">
        <v>54.759999999999998</v>
      </c>
      <c r="I141" s="260"/>
      <c r="J141" s="256"/>
      <c r="K141" s="256"/>
      <c r="L141" s="261"/>
      <c r="M141" s="262"/>
      <c r="N141" s="263"/>
      <c r="O141" s="263"/>
      <c r="P141" s="263"/>
      <c r="Q141" s="263"/>
      <c r="R141" s="263"/>
      <c r="S141" s="263"/>
      <c r="T141" s="264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5" t="s">
        <v>155</v>
      </c>
      <c r="AU141" s="265" t="s">
        <v>82</v>
      </c>
      <c r="AV141" s="15" t="s">
        <v>160</v>
      </c>
      <c r="AW141" s="15" t="s">
        <v>33</v>
      </c>
      <c r="AX141" s="15" t="s">
        <v>72</v>
      </c>
      <c r="AY141" s="265" t="s">
        <v>146</v>
      </c>
    </row>
    <row r="142" s="16" customFormat="1">
      <c r="A142" s="16"/>
      <c r="B142" s="266"/>
      <c r="C142" s="267"/>
      <c r="D142" s="235" t="s">
        <v>155</v>
      </c>
      <c r="E142" s="268" t="s">
        <v>19</v>
      </c>
      <c r="F142" s="269" t="s">
        <v>164</v>
      </c>
      <c r="G142" s="267"/>
      <c r="H142" s="270">
        <v>117.20999999999999</v>
      </c>
      <c r="I142" s="271"/>
      <c r="J142" s="267"/>
      <c r="K142" s="267"/>
      <c r="L142" s="272"/>
      <c r="M142" s="273"/>
      <c r="N142" s="274"/>
      <c r="O142" s="274"/>
      <c r="P142" s="274"/>
      <c r="Q142" s="274"/>
      <c r="R142" s="274"/>
      <c r="S142" s="274"/>
      <c r="T142" s="27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76" t="s">
        <v>155</v>
      </c>
      <c r="AU142" s="276" t="s">
        <v>82</v>
      </c>
      <c r="AV142" s="16" t="s">
        <v>153</v>
      </c>
      <c r="AW142" s="16" t="s">
        <v>33</v>
      </c>
      <c r="AX142" s="16" t="s">
        <v>80</v>
      </c>
      <c r="AY142" s="276" t="s">
        <v>146</v>
      </c>
    </row>
    <row r="143" s="12" customFormat="1" ht="22.8" customHeight="1">
      <c r="A143" s="12"/>
      <c r="B143" s="204"/>
      <c r="C143" s="205"/>
      <c r="D143" s="206" t="s">
        <v>71</v>
      </c>
      <c r="E143" s="218" t="s">
        <v>188</v>
      </c>
      <c r="F143" s="218" t="s">
        <v>428</v>
      </c>
      <c r="G143" s="205"/>
      <c r="H143" s="205"/>
      <c r="I143" s="208"/>
      <c r="J143" s="219">
        <f>BK143</f>
        <v>0</v>
      </c>
      <c r="K143" s="205"/>
      <c r="L143" s="210"/>
      <c r="M143" s="211"/>
      <c r="N143" s="212"/>
      <c r="O143" s="212"/>
      <c r="P143" s="213">
        <f>SUM(P144:P170)</f>
        <v>0</v>
      </c>
      <c r="Q143" s="212"/>
      <c r="R143" s="213">
        <f>SUM(R144:R170)</f>
        <v>45.674078999999999</v>
      </c>
      <c r="S143" s="212"/>
      <c r="T143" s="214">
        <f>SUM(T144:T170)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5" t="s">
        <v>80</v>
      </c>
      <c r="AT143" s="216" t="s">
        <v>71</v>
      </c>
      <c r="AU143" s="216" t="s">
        <v>80</v>
      </c>
      <c r="AY143" s="215" t="s">
        <v>146</v>
      </c>
      <c r="BK143" s="217">
        <f>SUM(BK144:BK170)</f>
        <v>0</v>
      </c>
    </row>
    <row r="144" s="2" customFormat="1" ht="16.5" customHeight="1">
      <c r="A144" s="40"/>
      <c r="B144" s="41"/>
      <c r="C144" s="220" t="s">
        <v>230</v>
      </c>
      <c r="D144" s="220" t="s">
        <v>148</v>
      </c>
      <c r="E144" s="221" t="s">
        <v>669</v>
      </c>
      <c r="F144" s="222" t="s">
        <v>670</v>
      </c>
      <c r="G144" s="223" t="s">
        <v>228</v>
      </c>
      <c r="H144" s="224">
        <v>117.20999999999999</v>
      </c>
      <c r="I144" s="225"/>
      <c r="J144" s="226">
        <f>ROUND(I144*H144,2)</f>
        <v>0</v>
      </c>
      <c r="K144" s="222" t="s">
        <v>152</v>
      </c>
      <c r="L144" s="46"/>
      <c r="M144" s="227" t="s">
        <v>19</v>
      </c>
      <c r="N144" s="228" t="s">
        <v>43</v>
      </c>
      <c r="O144" s="86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31" t="s">
        <v>153</v>
      </c>
      <c r="AT144" s="231" t="s">
        <v>148</v>
      </c>
      <c r="AU144" s="231" t="s">
        <v>82</v>
      </c>
      <c r="AY144" s="19" t="s">
        <v>146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9" t="s">
        <v>80</v>
      </c>
      <c r="BK144" s="232">
        <f>ROUND(I144*H144,2)</f>
        <v>0</v>
      </c>
      <c r="BL144" s="19" t="s">
        <v>153</v>
      </c>
      <c r="BM144" s="231" t="s">
        <v>671</v>
      </c>
    </row>
    <row r="145" s="13" customFormat="1">
      <c r="A145" s="13"/>
      <c r="B145" s="233"/>
      <c r="C145" s="234"/>
      <c r="D145" s="235" t="s">
        <v>155</v>
      </c>
      <c r="E145" s="236" t="s">
        <v>19</v>
      </c>
      <c r="F145" s="237" t="s">
        <v>635</v>
      </c>
      <c r="G145" s="234"/>
      <c r="H145" s="236" t="s">
        <v>19</v>
      </c>
      <c r="I145" s="238"/>
      <c r="J145" s="234"/>
      <c r="K145" s="234"/>
      <c r="L145" s="239"/>
      <c r="M145" s="240"/>
      <c r="N145" s="241"/>
      <c r="O145" s="241"/>
      <c r="P145" s="241"/>
      <c r="Q145" s="241"/>
      <c r="R145" s="241"/>
      <c r="S145" s="241"/>
      <c r="T145" s="24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3" t="s">
        <v>155</v>
      </c>
      <c r="AU145" s="243" t="s">
        <v>82</v>
      </c>
      <c r="AV145" s="13" t="s">
        <v>80</v>
      </c>
      <c r="AW145" s="13" t="s">
        <v>33</v>
      </c>
      <c r="AX145" s="13" t="s">
        <v>72</v>
      </c>
      <c r="AY145" s="243" t="s">
        <v>146</v>
      </c>
    </row>
    <row r="146" s="14" customFormat="1">
      <c r="A146" s="14"/>
      <c r="B146" s="244"/>
      <c r="C146" s="245"/>
      <c r="D146" s="235" t="s">
        <v>155</v>
      </c>
      <c r="E146" s="246" t="s">
        <v>19</v>
      </c>
      <c r="F146" s="247" t="s">
        <v>873</v>
      </c>
      <c r="G146" s="245"/>
      <c r="H146" s="248">
        <v>52.850000000000001</v>
      </c>
      <c r="I146" s="249"/>
      <c r="J146" s="245"/>
      <c r="K146" s="245"/>
      <c r="L146" s="250"/>
      <c r="M146" s="251"/>
      <c r="N146" s="252"/>
      <c r="O146" s="252"/>
      <c r="P146" s="252"/>
      <c r="Q146" s="252"/>
      <c r="R146" s="252"/>
      <c r="S146" s="252"/>
      <c r="T146" s="25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4" t="s">
        <v>155</v>
      </c>
      <c r="AU146" s="254" t="s">
        <v>82</v>
      </c>
      <c r="AV146" s="14" t="s">
        <v>82</v>
      </c>
      <c r="AW146" s="14" t="s">
        <v>33</v>
      </c>
      <c r="AX146" s="14" t="s">
        <v>72</v>
      </c>
      <c r="AY146" s="254" t="s">
        <v>146</v>
      </c>
    </row>
    <row r="147" s="14" customFormat="1">
      <c r="A147" s="14"/>
      <c r="B147" s="244"/>
      <c r="C147" s="245"/>
      <c r="D147" s="235" t="s">
        <v>155</v>
      </c>
      <c r="E147" s="246" t="s">
        <v>19</v>
      </c>
      <c r="F147" s="247" t="s">
        <v>874</v>
      </c>
      <c r="G147" s="245"/>
      <c r="H147" s="248">
        <v>9.5999999999999996</v>
      </c>
      <c r="I147" s="249"/>
      <c r="J147" s="245"/>
      <c r="K147" s="245"/>
      <c r="L147" s="250"/>
      <c r="M147" s="251"/>
      <c r="N147" s="252"/>
      <c r="O147" s="252"/>
      <c r="P147" s="252"/>
      <c r="Q147" s="252"/>
      <c r="R147" s="252"/>
      <c r="S147" s="252"/>
      <c r="T147" s="253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4" t="s">
        <v>155</v>
      </c>
      <c r="AU147" s="254" t="s">
        <v>82</v>
      </c>
      <c r="AV147" s="14" t="s">
        <v>82</v>
      </c>
      <c r="AW147" s="14" t="s">
        <v>33</v>
      </c>
      <c r="AX147" s="14" t="s">
        <v>72</v>
      </c>
      <c r="AY147" s="254" t="s">
        <v>146</v>
      </c>
    </row>
    <row r="148" s="15" customFormat="1">
      <c r="A148" s="15"/>
      <c r="B148" s="255"/>
      <c r="C148" s="256"/>
      <c r="D148" s="235" t="s">
        <v>155</v>
      </c>
      <c r="E148" s="257" t="s">
        <v>19</v>
      </c>
      <c r="F148" s="258" t="s">
        <v>159</v>
      </c>
      <c r="G148" s="256"/>
      <c r="H148" s="259">
        <v>62.450000000000003</v>
      </c>
      <c r="I148" s="260"/>
      <c r="J148" s="256"/>
      <c r="K148" s="256"/>
      <c r="L148" s="261"/>
      <c r="M148" s="262"/>
      <c r="N148" s="263"/>
      <c r="O148" s="263"/>
      <c r="P148" s="263"/>
      <c r="Q148" s="263"/>
      <c r="R148" s="263"/>
      <c r="S148" s="263"/>
      <c r="T148" s="264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5" t="s">
        <v>155</v>
      </c>
      <c r="AU148" s="265" t="s">
        <v>82</v>
      </c>
      <c r="AV148" s="15" t="s">
        <v>160</v>
      </c>
      <c r="AW148" s="15" t="s">
        <v>33</v>
      </c>
      <c r="AX148" s="15" t="s">
        <v>72</v>
      </c>
      <c r="AY148" s="265" t="s">
        <v>146</v>
      </c>
    </row>
    <row r="149" s="13" customFormat="1">
      <c r="A149" s="13"/>
      <c r="B149" s="233"/>
      <c r="C149" s="234"/>
      <c r="D149" s="235" t="s">
        <v>155</v>
      </c>
      <c r="E149" s="236" t="s">
        <v>19</v>
      </c>
      <c r="F149" s="237" t="s">
        <v>583</v>
      </c>
      <c r="G149" s="234"/>
      <c r="H149" s="236" t="s">
        <v>19</v>
      </c>
      <c r="I149" s="238"/>
      <c r="J149" s="234"/>
      <c r="K149" s="234"/>
      <c r="L149" s="239"/>
      <c r="M149" s="240"/>
      <c r="N149" s="241"/>
      <c r="O149" s="241"/>
      <c r="P149" s="241"/>
      <c r="Q149" s="241"/>
      <c r="R149" s="241"/>
      <c r="S149" s="241"/>
      <c r="T149" s="24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3" t="s">
        <v>155</v>
      </c>
      <c r="AU149" s="243" t="s">
        <v>82</v>
      </c>
      <c r="AV149" s="13" t="s">
        <v>80</v>
      </c>
      <c r="AW149" s="13" t="s">
        <v>33</v>
      </c>
      <c r="AX149" s="13" t="s">
        <v>72</v>
      </c>
      <c r="AY149" s="243" t="s">
        <v>146</v>
      </c>
    </row>
    <row r="150" s="14" customFormat="1">
      <c r="A150" s="14"/>
      <c r="B150" s="244"/>
      <c r="C150" s="245"/>
      <c r="D150" s="235" t="s">
        <v>155</v>
      </c>
      <c r="E150" s="246" t="s">
        <v>19</v>
      </c>
      <c r="F150" s="247" t="s">
        <v>875</v>
      </c>
      <c r="G150" s="245"/>
      <c r="H150" s="248">
        <v>47.979999999999997</v>
      </c>
      <c r="I150" s="249"/>
      <c r="J150" s="245"/>
      <c r="K150" s="245"/>
      <c r="L150" s="250"/>
      <c r="M150" s="251"/>
      <c r="N150" s="252"/>
      <c r="O150" s="252"/>
      <c r="P150" s="252"/>
      <c r="Q150" s="252"/>
      <c r="R150" s="252"/>
      <c r="S150" s="252"/>
      <c r="T150" s="25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4" t="s">
        <v>155</v>
      </c>
      <c r="AU150" s="254" t="s">
        <v>82</v>
      </c>
      <c r="AV150" s="14" t="s">
        <v>82</v>
      </c>
      <c r="AW150" s="14" t="s">
        <v>33</v>
      </c>
      <c r="AX150" s="14" t="s">
        <v>72</v>
      </c>
      <c r="AY150" s="254" t="s">
        <v>146</v>
      </c>
    </row>
    <row r="151" s="14" customFormat="1">
      <c r="A151" s="14"/>
      <c r="B151" s="244"/>
      <c r="C151" s="245"/>
      <c r="D151" s="235" t="s">
        <v>155</v>
      </c>
      <c r="E151" s="246" t="s">
        <v>19</v>
      </c>
      <c r="F151" s="247" t="s">
        <v>876</v>
      </c>
      <c r="G151" s="245"/>
      <c r="H151" s="248">
        <v>6.7800000000000002</v>
      </c>
      <c r="I151" s="249"/>
      <c r="J151" s="245"/>
      <c r="K151" s="245"/>
      <c r="L151" s="250"/>
      <c r="M151" s="251"/>
      <c r="N151" s="252"/>
      <c r="O151" s="252"/>
      <c r="P151" s="252"/>
      <c r="Q151" s="252"/>
      <c r="R151" s="252"/>
      <c r="S151" s="252"/>
      <c r="T151" s="25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4" t="s">
        <v>155</v>
      </c>
      <c r="AU151" s="254" t="s">
        <v>82</v>
      </c>
      <c r="AV151" s="14" t="s">
        <v>82</v>
      </c>
      <c r="AW151" s="14" t="s">
        <v>33</v>
      </c>
      <c r="AX151" s="14" t="s">
        <v>72</v>
      </c>
      <c r="AY151" s="254" t="s">
        <v>146</v>
      </c>
    </row>
    <row r="152" s="15" customFormat="1">
      <c r="A152" s="15"/>
      <c r="B152" s="255"/>
      <c r="C152" s="256"/>
      <c r="D152" s="235" t="s">
        <v>155</v>
      </c>
      <c r="E152" s="257" t="s">
        <v>19</v>
      </c>
      <c r="F152" s="258" t="s">
        <v>159</v>
      </c>
      <c r="G152" s="256"/>
      <c r="H152" s="259">
        <v>54.759999999999998</v>
      </c>
      <c r="I152" s="260"/>
      <c r="J152" s="256"/>
      <c r="K152" s="256"/>
      <c r="L152" s="261"/>
      <c r="M152" s="262"/>
      <c r="N152" s="263"/>
      <c r="O152" s="263"/>
      <c r="P152" s="263"/>
      <c r="Q152" s="263"/>
      <c r="R152" s="263"/>
      <c r="S152" s="263"/>
      <c r="T152" s="264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5" t="s">
        <v>155</v>
      </c>
      <c r="AU152" s="265" t="s">
        <v>82</v>
      </c>
      <c r="AV152" s="15" t="s">
        <v>160</v>
      </c>
      <c r="AW152" s="15" t="s">
        <v>33</v>
      </c>
      <c r="AX152" s="15" t="s">
        <v>72</v>
      </c>
      <c r="AY152" s="265" t="s">
        <v>146</v>
      </c>
    </row>
    <row r="153" s="16" customFormat="1">
      <c r="A153" s="16"/>
      <c r="B153" s="266"/>
      <c r="C153" s="267"/>
      <c r="D153" s="235" t="s">
        <v>155</v>
      </c>
      <c r="E153" s="268" t="s">
        <v>19</v>
      </c>
      <c r="F153" s="269" t="s">
        <v>164</v>
      </c>
      <c r="G153" s="267"/>
      <c r="H153" s="270">
        <v>117.20999999999999</v>
      </c>
      <c r="I153" s="271"/>
      <c r="J153" s="267"/>
      <c r="K153" s="267"/>
      <c r="L153" s="272"/>
      <c r="M153" s="273"/>
      <c r="N153" s="274"/>
      <c r="O153" s="274"/>
      <c r="P153" s="274"/>
      <c r="Q153" s="274"/>
      <c r="R153" s="274"/>
      <c r="S153" s="274"/>
      <c r="T153" s="27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76" t="s">
        <v>155</v>
      </c>
      <c r="AU153" s="276" t="s">
        <v>82</v>
      </c>
      <c r="AV153" s="16" t="s">
        <v>153</v>
      </c>
      <c r="AW153" s="16" t="s">
        <v>33</v>
      </c>
      <c r="AX153" s="16" t="s">
        <v>80</v>
      </c>
      <c r="AY153" s="276" t="s">
        <v>146</v>
      </c>
    </row>
    <row r="154" s="2" customFormat="1" ht="24" customHeight="1">
      <c r="A154" s="40"/>
      <c r="B154" s="41"/>
      <c r="C154" s="220" t="s">
        <v>234</v>
      </c>
      <c r="D154" s="220" t="s">
        <v>148</v>
      </c>
      <c r="E154" s="221" t="s">
        <v>877</v>
      </c>
      <c r="F154" s="222" t="s">
        <v>878</v>
      </c>
      <c r="G154" s="223" t="s">
        <v>228</v>
      </c>
      <c r="H154" s="224">
        <v>117.20999999999999</v>
      </c>
      <c r="I154" s="225"/>
      <c r="J154" s="226">
        <f>ROUND(I154*H154,2)</f>
        <v>0</v>
      </c>
      <c r="K154" s="222" t="s">
        <v>152</v>
      </c>
      <c r="L154" s="46"/>
      <c r="M154" s="227" t="s">
        <v>19</v>
      </c>
      <c r="N154" s="228" t="s">
        <v>43</v>
      </c>
      <c r="O154" s="86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31" t="s">
        <v>153</v>
      </c>
      <c r="AT154" s="231" t="s">
        <v>148</v>
      </c>
      <c r="AU154" s="231" t="s">
        <v>82</v>
      </c>
      <c r="AY154" s="19" t="s">
        <v>146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9" t="s">
        <v>80</v>
      </c>
      <c r="BK154" s="232">
        <f>ROUND(I154*H154,2)</f>
        <v>0</v>
      </c>
      <c r="BL154" s="19" t="s">
        <v>153</v>
      </c>
      <c r="BM154" s="231" t="s">
        <v>879</v>
      </c>
    </row>
    <row r="155" s="13" customFormat="1">
      <c r="A155" s="13"/>
      <c r="B155" s="233"/>
      <c r="C155" s="234"/>
      <c r="D155" s="235" t="s">
        <v>155</v>
      </c>
      <c r="E155" s="236" t="s">
        <v>19</v>
      </c>
      <c r="F155" s="237" t="s">
        <v>635</v>
      </c>
      <c r="G155" s="234"/>
      <c r="H155" s="236" t="s">
        <v>19</v>
      </c>
      <c r="I155" s="238"/>
      <c r="J155" s="234"/>
      <c r="K155" s="234"/>
      <c r="L155" s="239"/>
      <c r="M155" s="240"/>
      <c r="N155" s="241"/>
      <c r="O155" s="241"/>
      <c r="P155" s="241"/>
      <c r="Q155" s="241"/>
      <c r="R155" s="241"/>
      <c r="S155" s="241"/>
      <c r="T155" s="24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3" t="s">
        <v>155</v>
      </c>
      <c r="AU155" s="243" t="s">
        <v>82</v>
      </c>
      <c r="AV155" s="13" t="s">
        <v>80</v>
      </c>
      <c r="AW155" s="13" t="s">
        <v>33</v>
      </c>
      <c r="AX155" s="13" t="s">
        <v>72</v>
      </c>
      <c r="AY155" s="243" t="s">
        <v>146</v>
      </c>
    </row>
    <row r="156" s="14" customFormat="1">
      <c r="A156" s="14"/>
      <c r="B156" s="244"/>
      <c r="C156" s="245"/>
      <c r="D156" s="235" t="s">
        <v>155</v>
      </c>
      <c r="E156" s="246" t="s">
        <v>19</v>
      </c>
      <c r="F156" s="247" t="s">
        <v>873</v>
      </c>
      <c r="G156" s="245"/>
      <c r="H156" s="248">
        <v>52.850000000000001</v>
      </c>
      <c r="I156" s="249"/>
      <c r="J156" s="245"/>
      <c r="K156" s="245"/>
      <c r="L156" s="250"/>
      <c r="M156" s="251"/>
      <c r="N156" s="252"/>
      <c r="O156" s="252"/>
      <c r="P156" s="252"/>
      <c r="Q156" s="252"/>
      <c r="R156" s="252"/>
      <c r="S156" s="252"/>
      <c r="T156" s="25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4" t="s">
        <v>155</v>
      </c>
      <c r="AU156" s="254" t="s">
        <v>82</v>
      </c>
      <c r="AV156" s="14" t="s">
        <v>82</v>
      </c>
      <c r="AW156" s="14" t="s">
        <v>33</v>
      </c>
      <c r="AX156" s="14" t="s">
        <v>72</v>
      </c>
      <c r="AY156" s="254" t="s">
        <v>146</v>
      </c>
    </row>
    <row r="157" s="14" customFormat="1">
      <c r="A157" s="14"/>
      <c r="B157" s="244"/>
      <c r="C157" s="245"/>
      <c r="D157" s="235" t="s">
        <v>155</v>
      </c>
      <c r="E157" s="246" t="s">
        <v>19</v>
      </c>
      <c r="F157" s="247" t="s">
        <v>874</v>
      </c>
      <c r="G157" s="245"/>
      <c r="H157" s="248">
        <v>9.5999999999999996</v>
      </c>
      <c r="I157" s="249"/>
      <c r="J157" s="245"/>
      <c r="K157" s="245"/>
      <c r="L157" s="250"/>
      <c r="M157" s="251"/>
      <c r="N157" s="252"/>
      <c r="O157" s="252"/>
      <c r="P157" s="252"/>
      <c r="Q157" s="252"/>
      <c r="R157" s="252"/>
      <c r="S157" s="252"/>
      <c r="T157" s="25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4" t="s">
        <v>155</v>
      </c>
      <c r="AU157" s="254" t="s">
        <v>82</v>
      </c>
      <c r="AV157" s="14" t="s">
        <v>82</v>
      </c>
      <c r="AW157" s="14" t="s">
        <v>33</v>
      </c>
      <c r="AX157" s="14" t="s">
        <v>72</v>
      </c>
      <c r="AY157" s="254" t="s">
        <v>146</v>
      </c>
    </row>
    <row r="158" s="13" customFormat="1">
      <c r="A158" s="13"/>
      <c r="B158" s="233"/>
      <c r="C158" s="234"/>
      <c r="D158" s="235" t="s">
        <v>155</v>
      </c>
      <c r="E158" s="236" t="s">
        <v>19</v>
      </c>
      <c r="F158" s="237" t="s">
        <v>583</v>
      </c>
      <c r="G158" s="234"/>
      <c r="H158" s="236" t="s">
        <v>19</v>
      </c>
      <c r="I158" s="238"/>
      <c r="J158" s="234"/>
      <c r="K158" s="234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155</v>
      </c>
      <c r="AU158" s="243" t="s">
        <v>82</v>
      </c>
      <c r="AV158" s="13" t="s">
        <v>80</v>
      </c>
      <c r="AW158" s="13" t="s">
        <v>33</v>
      </c>
      <c r="AX158" s="13" t="s">
        <v>72</v>
      </c>
      <c r="AY158" s="243" t="s">
        <v>146</v>
      </c>
    </row>
    <row r="159" s="14" customFormat="1">
      <c r="A159" s="14"/>
      <c r="B159" s="244"/>
      <c r="C159" s="245"/>
      <c r="D159" s="235" t="s">
        <v>155</v>
      </c>
      <c r="E159" s="246" t="s">
        <v>19</v>
      </c>
      <c r="F159" s="247" t="s">
        <v>875</v>
      </c>
      <c r="G159" s="245"/>
      <c r="H159" s="248">
        <v>47.979999999999997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155</v>
      </c>
      <c r="AU159" s="254" t="s">
        <v>82</v>
      </c>
      <c r="AV159" s="14" t="s">
        <v>82</v>
      </c>
      <c r="AW159" s="14" t="s">
        <v>33</v>
      </c>
      <c r="AX159" s="14" t="s">
        <v>72</v>
      </c>
      <c r="AY159" s="254" t="s">
        <v>146</v>
      </c>
    </row>
    <row r="160" s="14" customFormat="1">
      <c r="A160" s="14"/>
      <c r="B160" s="244"/>
      <c r="C160" s="245"/>
      <c r="D160" s="235" t="s">
        <v>155</v>
      </c>
      <c r="E160" s="246" t="s">
        <v>19</v>
      </c>
      <c r="F160" s="247" t="s">
        <v>876</v>
      </c>
      <c r="G160" s="245"/>
      <c r="H160" s="248">
        <v>6.7800000000000002</v>
      </c>
      <c r="I160" s="249"/>
      <c r="J160" s="245"/>
      <c r="K160" s="245"/>
      <c r="L160" s="250"/>
      <c r="M160" s="251"/>
      <c r="N160" s="252"/>
      <c r="O160" s="252"/>
      <c r="P160" s="252"/>
      <c r="Q160" s="252"/>
      <c r="R160" s="252"/>
      <c r="S160" s="252"/>
      <c r="T160" s="253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54" t="s">
        <v>155</v>
      </c>
      <c r="AU160" s="254" t="s">
        <v>82</v>
      </c>
      <c r="AV160" s="14" t="s">
        <v>82</v>
      </c>
      <c r="AW160" s="14" t="s">
        <v>33</v>
      </c>
      <c r="AX160" s="14" t="s">
        <v>72</v>
      </c>
      <c r="AY160" s="254" t="s">
        <v>146</v>
      </c>
    </row>
    <row r="161" s="16" customFormat="1">
      <c r="A161" s="16"/>
      <c r="B161" s="266"/>
      <c r="C161" s="267"/>
      <c r="D161" s="235" t="s">
        <v>155</v>
      </c>
      <c r="E161" s="268" t="s">
        <v>19</v>
      </c>
      <c r="F161" s="269" t="s">
        <v>164</v>
      </c>
      <c r="G161" s="267"/>
      <c r="H161" s="270">
        <v>117.20999999999999</v>
      </c>
      <c r="I161" s="271"/>
      <c r="J161" s="267"/>
      <c r="K161" s="267"/>
      <c r="L161" s="272"/>
      <c r="M161" s="273"/>
      <c r="N161" s="274"/>
      <c r="O161" s="274"/>
      <c r="P161" s="274"/>
      <c r="Q161" s="274"/>
      <c r="R161" s="274"/>
      <c r="S161" s="274"/>
      <c r="T161" s="275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76" t="s">
        <v>155</v>
      </c>
      <c r="AU161" s="276" t="s">
        <v>82</v>
      </c>
      <c r="AV161" s="16" t="s">
        <v>153</v>
      </c>
      <c r="AW161" s="16" t="s">
        <v>33</v>
      </c>
      <c r="AX161" s="16" t="s">
        <v>80</v>
      </c>
      <c r="AY161" s="276" t="s">
        <v>146</v>
      </c>
    </row>
    <row r="162" s="2" customFormat="1" ht="24" customHeight="1">
      <c r="A162" s="40"/>
      <c r="B162" s="41"/>
      <c r="C162" s="220" t="s">
        <v>8</v>
      </c>
      <c r="D162" s="220" t="s">
        <v>148</v>
      </c>
      <c r="E162" s="221" t="s">
        <v>880</v>
      </c>
      <c r="F162" s="222" t="s">
        <v>881</v>
      </c>
      <c r="G162" s="223" t="s">
        <v>228</v>
      </c>
      <c r="H162" s="224">
        <v>100.83</v>
      </c>
      <c r="I162" s="225"/>
      <c r="J162" s="226">
        <f>ROUND(I162*H162,2)</f>
        <v>0</v>
      </c>
      <c r="K162" s="222" t="s">
        <v>152</v>
      </c>
      <c r="L162" s="46"/>
      <c r="M162" s="227" t="s">
        <v>19</v>
      </c>
      <c r="N162" s="228" t="s">
        <v>43</v>
      </c>
      <c r="O162" s="86"/>
      <c r="P162" s="229">
        <f>O162*H162</f>
        <v>0</v>
      </c>
      <c r="Q162" s="229">
        <v>0.1837</v>
      </c>
      <c r="R162" s="229">
        <f>Q162*H162</f>
        <v>18.522470999999999</v>
      </c>
      <c r="S162" s="229">
        <v>0</v>
      </c>
      <c r="T162" s="230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31" t="s">
        <v>153</v>
      </c>
      <c r="AT162" s="231" t="s">
        <v>148</v>
      </c>
      <c r="AU162" s="231" t="s">
        <v>82</v>
      </c>
      <c r="AY162" s="19" t="s">
        <v>146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9" t="s">
        <v>80</v>
      </c>
      <c r="BK162" s="232">
        <f>ROUND(I162*H162,2)</f>
        <v>0</v>
      </c>
      <c r="BL162" s="19" t="s">
        <v>153</v>
      </c>
      <c r="BM162" s="231" t="s">
        <v>882</v>
      </c>
    </row>
    <row r="163" s="13" customFormat="1">
      <c r="A163" s="13"/>
      <c r="B163" s="233"/>
      <c r="C163" s="234"/>
      <c r="D163" s="235" t="s">
        <v>155</v>
      </c>
      <c r="E163" s="236" t="s">
        <v>19</v>
      </c>
      <c r="F163" s="237" t="s">
        <v>635</v>
      </c>
      <c r="G163" s="234"/>
      <c r="H163" s="236" t="s">
        <v>19</v>
      </c>
      <c r="I163" s="238"/>
      <c r="J163" s="234"/>
      <c r="K163" s="234"/>
      <c r="L163" s="239"/>
      <c r="M163" s="240"/>
      <c r="N163" s="241"/>
      <c r="O163" s="241"/>
      <c r="P163" s="241"/>
      <c r="Q163" s="241"/>
      <c r="R163" s="241"/>
      <c r="S163" s="241"/>
      <c r="T163" s="242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3" t="s">
        <v>155</v>
      </c>
      <c r="AU163" s="243" t="s">
        <v>82</v>
      </c>
      <c r="AV163" s="13" t="s">
        <v>80</v>
      </c>
      <c r="AW163" s="13" t="s">
        <v>33</v>
      </c>
      <c r="AX163" s="13" t="s">
        <v>72</v>
      </c>
      <c r="AY163" s="243" t="s">
        <v>146</v>
      </c>
    </row>
    <row r="164" s="14" customFormat="1">
      <c r="A164" s="14"/>
      <c r="B164" s="244"/>
      <c r="C164" s="245"/>
      <c r="D164" s="235" t="s">
        <v>155</v>
      </c>
      <c r="E164" s="246" t="s">
        <v>19</v>
      </c>
      <c r="F164" s="247" t="s">
        <v>873</v>
      </c>
      <c r="G164" s="245"/>
      <c r="H164" s="248">
        <v>52.850000000000001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155</v>
      </c>
      <c r="AU164" s="254" t="s">
        <v>82</v>
      </c>
      <c r="AV164" s="14" t="s">
        <v>82</v>
      </c>
      <c r="AW164" s="14" t="s">
        <v>33</v>
      </c>
      <c r="AX164" s="14" t="s">
        <v>72</v>
      </c>
      <c r="AY164" s="254" t="s">
        <v>146</v>
      </c>
    </row>
    <row r="165" s="13" customFormat="1">
      <c r="A165" s="13"/>
      <c r="B165" s="233"/>
      <c r="C165" s="234"/>
      <c r="D165" s="235" t="s">
        <v>155</v>
      </c>
      <c r="E165" s="236" t="s">
        <v>19</v>
      </c>
      <c r="F165" s="237" t="s">
        <v>583</v>
      </c>
      <c r="G165" s="234"/>
      <c r="H165" s="236" t="s">
        <v>19</v>
      </c>
      <c r="I165" s="238"/>
      <c r="J165" s="234"/>
      <c r="K165" s="234"/>
      <c r="L165" s="239"/>
      <c r="M165" s="240"/>
      <c r="N165" s="241"/>
      <c r="O165" s="241"/>
      <c r="P165" s="241"/>
      <c r="Q165" s="241"/>
      <c r="R165" s="241"/>
      <c r="S165" s="241"/>
      <c r="T165" s="24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3" t="s">
        <v>155</v>
      </c>
      <c r="AU165" s="243" t="s">
        <v>82</v>
      </c>
      <c r="AV165" s="13" t="s">
        <v>80</v>
      </c>
      <c r="AW165" s="13" t="s">
        <v>33</v>
      </c>
      <c r="AX165" s="13" t="s">
        <v>72</v>
      </c>
      <c r="AY165" s="243" t="s">
        <v>146</v>
      </c>
    </row>
    <row r="166" s="14" customFormat="1">
      <c r="A166" s="14"/>
      <c r="B166" s="244"/>
      <c r="C166" s="245"/>
      <c r="D166" s="235" t="s">
        <v>155</v>
      </c>
      <c r="E166" s="246" t="s">
        <v>19</v>
      </c>
      <c r="F166" s="247" t="s">
        <v>875</v>
      </c>
      <c r="G166" s="245"/>
      <c r="H166" s="248">
        <v>47.979999999999997</v>
      </c>
      <c r="I166" s="249"/>
      <c r="J166" s="245"/>
      <c r="K166" s="245"/>
      <c r="L166" s="250"/>
      <c r="M166" s="251"/>
      <c r="N166" s="252"/>
      <c r="O166" s="252"/>
      <c r="P166" s="252"/>
      <c r="Q166" s="252"/>
      <c r="R166" s="252"/>
      <c r="S166" s="252"/>
      <c r="T166" s="253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54" t="s">
        <v>155</v>
      </c>
      <c r="AU166" s="254" t="s">
        <v>82</v>
      </c>
      <c r="AV166" s="14" t="s">
        <v>82</v>
      </c>
      <c r="AW166" s="14" t="s">
        <v>33</v>
      </c>
      <c r="AX166" s="14" t="s">
        <v>72</v>
      </c>
      <c r="AY166" s="254" t="s">
        <v>146</v>
      </c>
    </row>
    <row r="167" s="16" customFormat="1">
      <c r="A167" s="16"/>
      <c r="B167" s="266"/>
      <c r="C167" s="267"/>
      <c r="D167" s="235" t="s">
        <v>155</v>
      </c>
      <c r="E167" s="268" t="s">
        <v>19</v>
      </c>
      <c r="F167" s="269" t="s">
        <v>164</v>
      </c>
      <c r="G167" s="267"/>
      <c r="H167" s="270">
        <v>100.83</v>
      </c>
      <c r="I167" s="271"/>
      <c r="J167" s="267"/>
      <c r="K167" s="267"/>
      <c r="L167" s="272"/>
      <c r="M167" s="273"/>
      <c r="N167" s="274"/>
      <c r="O167" s="274"/>
      <c r="P167" s="274"/>
      <c r="Q167" s="274"/>
      <c r="R167" s="274"/>
      <c r="S167" s="274"/>
      <c r="T167" s="275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T167" s="276" t="s">
        <v>155</v>
      </c>
      <c r="AU167" s="276" t="s">
        <v>82</v>
      </c>
      <c r="AV167" s="16" t="s">
        <v>153</v>
      </c>
      <c r="AW167" s="16" t="s">
        <v>33</v>
      </c>
      <c r="AX167" s="16" t="s">
        <v>80</v>
      </c>
      <c r="AY167" s="276" t="s">
        <v>146</v>
      </c>
    </row>
    <row r="168" s="2" customFormat="1" ht="16.5" customHeight="1">
      <c r="A168" s="40"/>
      <c r="B168" s="41"/>
      <c r="C168" s="277" t="s">
        <v>245</v>
      </c>
      <c r="D168" s="277" t="s">
        <v>246</v>
      </c>
      <c r="E168" s="278" t="s">
        <v>883</v>
      </c>
      <c r="F168" s="279" t="s">
        <v>884</v>
      </c>
      <c r="G168" s="280" t="s">
        <v>228</v>
      </c>
      <c r="H168" s="281">
        <v>102.84699999999999</v>
      </c>
      <c r="I168" s="282"/>
      <c r="J168" s="283">
        <f>ROUND(I168*H168,2)</f>
        <v>0</v>
      </c>
      <c r="K168" s="279" t="s">
        <v>19</v>
      </c>
      <c r="L168" s="284"/>
      <c r="M168" s="285" t="s">
        <v>19</v>
      </c>
      <c r="N168" s="286" t="s">
        <v>43</v>
      </c>
      <c r="O168" s="86"/>
      <c r="P168" s="229">
        <f>O168*H168</f>
        <v>0</v>
      </c>
      <c r="Q168" s="229">
        <v>0.26400000000000001</v>
      </c>
      <c r="R168" s="229">
        <f>Q168*H168</f>
        <v>27.151608</v>
      </c>
      <c r="S168" s="229">
        <v>0</v>
      </c>
      <c r="T168" s="230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31" t="s">
        <v>206</v>
      </c>
      <c r="AT168" s="231" t="s">
        <v>246</v>
      </c>
      <c r="AU168" s="231" t="s">
        <v>82</v>
      </c>
      <c r="AY168" s="19" t="s">
        <v>146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9" t="s">
        <v>80</v>
      </c>
      <c r="BK168" s="232">
        <f>ROUND(I168*H168,2)</f>
        <v>0</v>
      </c>
      <c r="BL168" s="19" t="s">
        <v>153</v>
      </c>
      <c r="BM168" s="231" t="s">
        <v>885</v>
      </c>
    </row>
    <row r="169" s="14" customFormat="1">
      <c r="A169" s="14"/>
      <c r="B169" s="244"/>
      <c r="C169" s="245"/>
      <c r="D169" s="235" t="s">
        <v>155</v>
      </c>
      <c r="E169" s="246" t="s">
        <v>19</v>
      </c>
      <c r="F169" s="247" t="s">
        <v>886</v>
      </c>
      <c r="G169" s="245"/>
      <c r="H169" s="248">
        <v>102.84699999999999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4" t="s">
        <v>155</v>
      </c>
      <c r="AU169" s="254" t="s">
        <v>82</v>
      </c>
      <c r="AV169" s="14" t="s">
        <v>82</v>
      </c>
      <c r="AW169" s="14" t="s">
        <v>33</v>
      </c>
      <c r="AX169" s="14" t="s">
        <v>72</v>
      </c>
      <c r="AY169" s="254" t="s">
        <v>146</v>
      </c>
    </row>
    <row r="170" s="16" customFormat="1">
      <c r="A170" s="16"/>
      <c r="B170" s="266"/>
      <c r="C170" s="267"/>
      <c r="D170" s="235" t="s">
        <v>155</v>
      </c>
      <c r="E170" s="268" t="s">
        <v>19</v>
      </c>
      <c r="F170" s="269" t="s">
        <v>164</v>
      </c>
      <c r="G170" s="267"/>
      <c r="H170" s="270">
        <v>102.84699999999999</v>
      </c>
      <c r="I170" s="271"/>
      <c r="J170" s="267"/>
      <c r="K170" s="267"/>
      <c r="L170" s="272"/>
      <c r="M170" s="273"/>
      <c r="N170" s="274"/>
      <c r="O170" s="274"/>
      <c r="P170" s="274"/>
      <c r="Q170" s="274"/>
      <c r="R170" s="274"/>
      <c r="S170" s="274"/>
      <c r="T170" s="275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T170" s="276" t="s">
        <v>155</v>
      </c>
      <c r="AU170" s="276" t="s">
        <v>82</v>
      </c>
      <c r="AV170" s="16" t="s">
        <v>153</v>
      </c>
      <c r="AW170" s="16" t="s">
        <v>33</v>
      </c>
      <c r="AX170" s="16" t="s">
        <v>80</v>
      </c>
      <c r="AY170" s="276" t="s">
        <v>146</v>
      </c>
    </row>
    <row r="171" s="12" customFormat="1" ht="22.8" customHeight="1">
      <c r="A171" s="12"/>
      <c r="B171" s="204"/>
      <c r="C171" s="205"/>
      <c r="D171" s="206" t="s">
        <v>71</v>
      </c>
      <c r="E171" s="218" t="s">
        <v>211</v>
      </c>
      <c r="F171" s="218" t="s">
        <v>464</v>
      </c>
      <c r="G171" s="205"/>
      <c r="H171" s="205"/>
      <c r="I171" s="208"/>
      <c r="J171" s="219">
        <f>BK171</f>
        <v>0</v>
      </c>
      <c r="K171" s="205"/>
      <c r="L171" s="210"/>
      <c r="M171" s="211"/>
      <c r="N171" s="212"/>
      <c r="O171" s="212"/>
      <c r="P171" s="213">
        <f>SUM(P172:P257)</f>
        <v>0</v>
      </c>
      <c r="Q171" s="212"/>
      <c r="R171" s="213">
        <f>SUM(R172:R257)</f>
        <v>0.022758270700000003</v>
      </c>
      <c r="S171" s="212"/>
      <c r="T171" s="214">
        <f>SUM(T172:T257)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5" t="s">
        <v>80</v>
      </c>
      <c r="AT171" s="216" t="s">
        <v>71</v>
      </c>
      <c r="AU171" s="216" t="s">
        <v>80</v>
      </c>
      <c r="AY171" s="215" t="s">
        <v>146</v>
      </c>
      <c r="BK171" s="217">
        <f>SUM(BK172:BK257)</f>
        <v>0</v>
      </c>
    </row>
    <row r="172" s="2" customFormat="1" ht="16.5" customHeight="1">
      <c r="A172" s="40"/>
      <c r="B172" s="41"/>
      <c r="C172" s="220" t="s">
        <v>252</v>
      </c>
      <c r="D172" s="220" t="s">
        <v>148</v>
      </c>
      <c r="E172" s="221" t="s">
        <v>887</v>
      </c>
      <c r="F172" s="222" t="s">
        <v>888</v>
      </c>
      <c r="G172" s="223" t="s">
        <v>367</v>
      </c>
      <c r="H172" s="224">
        <v>4</v>
      </c>
      <c r="I172" s="225"/>
      <c r="J172" s="226">
        <f>ROUND(I172*H172,2)</f>
        <v>0</v>
      </c>
      <c r="K172" s="222" t="s">
        <v>152</v>
      </c>
      <c r="L172" s="46"/>
      <c r="M172" s="227" t="s">
        <v>19</v>
      </c>
      <c r="N172" s="228" t="s">
        <v>43</v>
      </c>
      <c r="O172" s="86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31" t="s">
        <v>153</v>
      </c>
      <c r="AT172" s="231" t="s">
        <v>148</v>
      </c>
      <c r="AU172" s="231" t="s">
        <v>82</v>
      </c>
      <c r="AY172" s="19" t="s">
        <v>146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9" t="s">
        <v>80</v>
      </c>
      <c r="BK172" s="232">
        <f>ROUND(I172*H172,2)</f>
        <v>0</v>
      </c>
      <c r="BL172" s="19" t="s">
        <v>153</v>
      </c>
      <c r="BM172" s="231" t="s">
        <v>889</v>
      </c>
    </row>
    <row r="173" s="14" customFormat="1">
      <c r="A173" s="14"/>
      <c r="B173" s="244"/>
      <c r="C173" s="245"/>
      <c r="D173" s="235" t="s">
        <v>155</v>
      </c>
      <c r="E173" s="246" t="s">
        <v>19</v>
      </c>
      <c r="F173" s="247" t="s">
        <v>890</v>
      </c>
      <c r="G173" s="245"/>
      <c r="H173" s="248">
        <v>4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155</v>
      </c>
      <c r="AU173" s="254" t="s">
        <v>82</v>
      </c>
      <c r="AV173" s="14" t="s">
        <v>82</v>
      </c>
      <c r="AW173" s="14" t="s">
        <v>33</v>
      </c>
      <c r="AX173" s="14" t="s">
        <v>72</v>
      </c>
      <c r="AY173" s="254" t="s">
        <v>146</v>
      </c>
    </row>
    <row r="174" s="16" customFormat="1">
      <c r="A174" s="16"/>
      <c r="B174" s="266"/>
      <c r="C174" s="267"/>
      <c r="D174" s="235" t="s">
        <v>155</v>
      </c>
      <c r="E174" s="268" t="s">
        <v>19</v>
      </c>
      <c r="F174" s="269" t="s">
        <v>164</v>
      </c>
      <c r="G174" s="267"/>
      <c r="H174" s="270">
        <v>4</v>
      </c>
      <c r="I174" s="271"/>
      <c r="J174" s="267"/>
      <c r="K174" s="267"/>
      <c r="L174" s="272"/>
      <c r="M174" s="273"/>
      <c r="N174" s="274"/>
      <c r="O174" s="274"/>
      <c r="P174" s="274"/>
      <c r="Q174" s="274"/>
      <c r="R174" s="274"/>
      <c r="S174" s="274"/>
      <c r="T174" s="275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76" t="s">
        <v>155</v>
      </c>
      <c r="AU174" s="276" t="s">
        <v>82</v>
      </c>
      <c r="AV174" s="16" t="s">
        <v>153</v>
      </c>
      <c r="AW174" s="16" t="s">
        <v>33</v>
      </c>
      <c r="AX174" s="16" t="s">
        <v>80</v>
      </c>
      <c r="AY174" s="276" t="s">
        <v>146</v>
      </c>
    </row>
    <row r="175" s="2" customFormat="1" ht="24" customHeight="1">
      <c r="A175" s="40"/>
      <c r="B175" s="41"/>
      <c r="C175" s="220" t="s">
        <v>256</v>
      </c>
      <c r="D175" s="220" t="s">
        <v>148</v>
      </c>
      <c r="E175" s="221" t="s">
        <v>891</v>
      </c>
      <c r="F175" s="222" t="s">
        <v>892</v>
      </c>
      <c r="G175" s="223" t="s">
        <v>367</v>
      </c>
      <c r="H175" s="224">
        <v>120</v>
      </c>
      <c r="I175" s="225"/>
      <c r="J175" s="226">
        <f>ROUND(I175*H175,2)</f>
        <v>0</v>
      </c>
      <c r="K175" s="222" t="s">
        <v>152</v>
      </c>
      <c r="L175" s="46"/>
      <c r="M175" s="227" t="s">
        <v>19</v>
      </c>
      <c r="N175" s="228" t="s">
        <v>43</v>
      </c>
      <c r="O175" s="86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31" t="s">
        <v>153</v>
      </c>
      <c r="AT175" s="231" t="s">
        <v>148</v>
      </c>
      <c r="AU175" s="231" t="s">
        <v>82</v>
      </c>
      <c r="AY175" s="19" t="s">
        <v>146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9" t="s">
        <v>80</v>
      </c>
      <c r="BK175" s="232">
        <f>ROUND(I175*H175,2)</f>
        <v>0</v>
      </c>
      <c r="BL175" s="19" t="s">
        <v>153</v>
      </c>
      <c r="BM175" s="231" t="s">
        <v>893</v>
      </c>
    </row>
    <row r="176" s="14" customFormat="1">
      <c r="A176" s="14"/>
      <c r="B176" s="244"/>
      <c r="C176" s="245"/>
      <c r="D176" s="235" t="s">
        <v>155</v>
      </c>
      <c r="E176" s="246" t="s">
        <v>19</v>
      </c>
      <c r="F176" s="247" t="s">
        <v>894</v>
      </c>
      <c r="G176" s="245"/>
      <c r="H176" s="248">
        <v>60</v>
      </c>
      <c r="I176" s="249"/>
      <c r="J176" s="245"/>
      <c r="K176" s="245"/>
      <c r="L176" s="250"/>
      <c r="M176" s="251"/>
      <c r="N176" s="252"/>
      <c r="O176" s="252"/>
      <c r="P176" s="252"/>
      <c r="Q176" s="252"/>
      <c r="R176" s="252"/>
      <c r="S176" s="252"/>
      <c r="T176" s="25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4" t="s">
        <v>155</v>
      </c>
      <c r="AU176" s="254" t="s">
        <v>82</v>
      </c>
      <c r="AV176" s="14" t="s">
        <v>82</v>
      </c>
      <c r="AW176" s="14" t="s">
        <v>33</v>
      </c>
      <c r="AX176" s="14" t="s">
        <v>72</v>
      </c>
      <c r="AY176" s="254" t="s">
        <v>146</v>
      </c>
    </row>
    <row r="177" s="14" customFormat="1">
      <c r="A177" s="14"/>
      <c r="B177" s="244"/>
      <c r="C177" s="245"/>
      <c r="D177" s="235" t="s">
        <v>155</v>
      </c>
      <c r="E177" s="246" t="s">
        <v>19</v>
      </c>
      <c r="F177" s="247" t="s">
        <v>894</v>
      </c>
      <c r="G177" s="245"/>
      <c r="H177" s="248">
        <v>60</v>
      </c>
      <c r="I177" s="249"/>
      <c r="J177" s="245"/>
      <c r="K177" s="245"/>
      <c r="L177" s="250"/>
      <c r="M177" s="251"/>
      <c r="N177" s="252"/>
      <c r="O177" s="252"/>
      <c r="P177" s="252"/>
      <c r="Q177" s="252"/>
      <c r="R177" s="252"/>
      <c r="S177" s="252"/>
      <c r="T177" s="25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4" t="s">
        <v>155</v>
      </c>
      <c r="AU177" s="254" t="s">
        <v>82</v>
      </c>
      <c r="AV177" s="14" t="s">
        <v>82</v>
      </c>
      <c r="AW177" s="14" t="s">
        <v>33</v>
      </c>
      <c r="AX177" s="14" t="s">
        <v>72</v>
      </c>
      <c r="AY177" s="254" t="s">
        <v>146</v>
      </c>
    </row>
    <row r="178" s="16" customFormat="1">
      <c r="A178" s="16"/>
      <c r="B178" s="266"/>
      <c r="C178" s="267"/>
      <c r="D178" s="235" t="s">
        <v>155</v>
      </c>
      <c r="E178" s="268" t="s">
        <v>19</v>
      </c>
      <c r="F178" s="269" t="s">
        <v>164</v>
      </c>
      <c r="G178" s="267"/>
      <c r="H178" s="270">
        <v>120</v>
      </c>
      <c r="I178" s="271"/>
      <c r="J178" s="267"/>
      <c r="K178" s="267"/>
      <c r="L178" s="272"/>
      <c r="M178" s="273"/>
      <c r="N178" s="274"/>
      <c r="O178" s="274"/>
      <c r="P178" s="274"/>
      <c r="Q178" s="274"/>
      <c r="R178" s="274"/>
      <c r="S178" s="274"/>
      <c r="T178" s="27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76" t="s">
        <v>155</v>
      </c>
      <c r="AU178" s="276" t="s">
        <v>82</v>
      </c>
      <c r="AV178" s="16" t="s">
        <v>153</v>
      </c>
      <c r="AW178" s="16" t="s">
        <v>33</v>
      </c>
      <c r="AX178" s="16" t="s">
        <v>80</v>
      </c>
      <c r="AY178" s="276" t="s">
        <v>146</v>
      </c>
    </row>
    <row r="179" s="2" customFormat="1" ht="16.5" customHeight="1">
      <c r="A179" s="40"/>
      <c r="B179" s="41"/>
      <c r="C179" s="220" t="s">
        <v>259</v>
      </c>
      <c r="D179" s="220" t="s">
        <v>148</v>
      </c>
      <c r="E179" s="221" t="s">
        <v>557</v>
      </c>
      <c r="F179" s="222" t="s">
        <v>558</v>
      </c>
      <c r="G179" s="223" t="s">
        <v>367</v>
      </c>
      <c r="H179" s="224">
        <v>12</v>
      </c>
      <c r="I179" s="225"/>
      <c r="J179" s="226">
        <f>ROUND(I179*H179,2)</f>
        <v>0</v>
      </c>
      <c r="K179" s="222" t="s">
        <v>152</v>
      </c>
      <c r="L179" s="46"/>
      <c r="M179" s="227" t="s">
        <v>19</v>
      </c>
      <c r="N179" s="228" t="s">
        <v>43</v>
      </c>
      <c r="O179" s="86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31" t="s">
        <v>153</v>
      </c>
      <c r="AT179" s="231" t="s">
        <v>148</v>
      </c>
      <c r="AU179" s="231" t="s">
        <v>82</v>
      </c>
      <c r="AY179" s="19" t="s">
        <v>146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9" t="s">
        <v>80</v>
      </c>
      <c r="BK179" s="232">
        <f>ROUND(I179*H179,2)</f>
        <v>0</v>
      </c>
      <c r="BL179" s="19" t="s">
        <v>153</v>
      </c>
      <c r="BM179" s="231" t="s">
        <v>895</v>
      </c>
    </row>
    <row r="180" s="14" customFormat="1">
      <c r="A180" s="14"/>
      <c r="B180" s="244"/>
      <c r="C180" s="245"/>
      <c r="D180" s="235" t="s">
        <v>155</v>
      </c>
      <c r="E180" s="246" t="s">
        <v>19</v>
      </c>
      <c r="F180" s="247" t="s">
        <v>896</v>
      </c>
      <c r="G180" s="245"/>
      <c r="H180" s="248">
        <v>12</v>
      </c>
      <c r="I180" s="249"/>
      <c r="J180" s="245"/>
      <c r="K180" s="245"/>
      <c r="L180" s="250"/>
      <c r="M180" s="251"/>
      <c r="N180" s="252"/>
      <c r="O180" s="252"/>
      <c r="P180" s="252"/>
      <c r="Q180" s="252"/>
      <c r="R180" s="252"/>
      <c r="S180" s="252"/>
      <c r="T180" s="25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4" t="s">
        <v>155</v>
      </c>
      <c r="AU180" s="254" t="s">
        <v>82</v>
      </c>
      <c r="AV180" s="14" t="s">
        <v>82</v>
      </c>
      <c r="AW180" s="14" t="s">
        <v>33</v>
      </c>
      <c r="AX180" s="14" t="s">
        <v>72</v>
      </c>
      <c r="AY180" s="254" t="s">
        <v>146</v>
      </c>
    </row>
    <row r="181" s="16" customFormat="1">
      <c r="A181" s="16"/>
      <c r="B181" s="266"/>
      <c r="C181" s="267"/>
      <c r="D181" s="235" t="s">
        <v>155</v>
      </c>
      <c r="E181" s="268" t="s">
        <v>19</v>
      </c>
      <c r="F181" s="269" t="s">
        <v>164</v>
      </c>
      <c r="G181" s="267"/>
      <c r="H181" s="270">
        <v>12</v>
      </c>
      <c r="I181" s="271"/>
      <c r="J181" s="267"/>
      <c r="K181" s="267"/>
      <c r="L181" s="272"/>
      <c r="M181" s="273"/>
      <c r="N181" s="274"/>
      <c r="O181" s="274"/>
      <c r="P181" s="274"/>
      <c r="Q181" s="274"/>
      <c r="R181" s="274"/>
      <c r="S181" s="274"/>
      <c r="T181" s="27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76" t="s">
        <v>155</v>
      </c>
      <c r="AU181" s="276" t="s">
        <v>82</v>
      </c>
      <c r="AV181" s="16" t="s">
        <v>153</v>
      </c>
      <c r="AW181" s="16" t="s">
        <v>33</v>
      </c>
      <c r="AX181" s="16" t="s">
        <v>80</v>
      </c>
      <c r="AY181" s="276" t="s">
        <v>146</v>
      </c>
    </row>
    <row r="182" s="2" customFormat="1" ht="24" customHeight="1">
      <c r="A182" s="40"/>
      <c r="B182" s="41"/>
      <c r="C182" s="220" t="s">
        <v>270</v>
      </c>
      <c r="D182" s="220" t="s">
        <v>148</v>
      </c>
      <c r="E182" s="221" t="s">
        <v>560</v>
      </c>
      <c r="F182" s="222" t="s">
        <v>561</v>
      </c>
      <c r="G182" s="223" t="s">
        <v>367</v>
      </c>
      <c r="H182" s="224">
        <v>360</v>
      </c>
      <c r="I182" s="225"/>
      <c r="J182" s="226">
        <f>ROUND(I182*H182,2)</f>
        <v>0</v>
      </c>
      <c r="K182" s="222" t="s">
        <v>152</v>
      </c>
      <c r="L182" s="46"/>
      <c r="M182" s="227" t="s">
        <v>19</v>
      </c>
      <c r="N182" s="228" t="s">
        <v>43</v>
      </c>
      <c r="O182" s="86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31" t="s">
        <v>153</v>
      </c>
      <c r="AT182" s="231" t="s">
        <v>148</v>
      </c>
      <c r="AU182" s="231" t="s">
        <v>82</v>
      </c>
      <c r="AY182" s="19" t="s">
        <v>146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9" t="s">
        <v>80</v>
      </c>
      <c r="BK182" s="232">
        <f>ROUND(I182*H182,2)</f>
        <v>0</v>
      </c>
      <c r="BL182" s="19" t="s">
        <v>153</v>
      </c>
      <c r="BM182" s="231" t="s">
        <v>897</v>
      </c>
    </row>
    <row r="183" s="14" customFormat="1">
      <c r="A183" s="14"/>
      <c r="B183" s="244"/>
      <c r="C183" s="245"/>
      <c r="D183" s="235" t="s">
        <v>155</v>
      </c>
      <c r="E183" s="246" t="s">
        <v>19</v>
      </c>
      <c r="F183" s="247" t="s">
        <v>898</v>
      </c>
      <c r="G183" s="245"/>
      <c r="H183" s="248">
        <v>180</v>
      </c>
      <c r="I183" s="249"/>
      <c r="J183" s="245"/>
      <c r="K183" s="245"/>
      <c r="L183" s="250"/>
      <c r="M183" s="251"/>
      <c r="N183" s="252"/>
      <c r="O183" s="252"/>
      <c r="P183" s="252"/>
      <c r="Q183" s="252"/>
      <c r="R183" s="252"/>
      <c r="S183" s="252"/>
      <c r="T183" s="253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4" t="s">
        <v>155</v>
      </c>
      <c r="AU183" s="254" t="s">
        <v>82</v>
      </c>
      <c r="AV183" s="14" t="s">
        <v>82</v>
      </c>
      <c r="AW183" s="14" t="s">
        <v>33</v>
      </c>
      <c r="AX183" s="14" t="s">
        <v>72</v>
      </c>
      <c r="AY183" s="254" t="s">
        <v>146</v>
      </c>
    </row>
    <row r="184" s="14" customFormat="1">
      <c r="A184" s="14"/>
      <c r="B184" s="244"/>
      <c r="C184" s="245"/>
      <c r="D184" s="235" t="s">
        <v>155</v>
      </c>
      <c r="E184" s="246" t="s">
        <v>19</v>
      </c>
      <c r="F184" s="247" t="s">
        <v>898</v>
      </c>
      <c r="G184" s="245"/>
      <c r="H184" s="248">
        <v>180</v>
      </c>
      <c r="I184" s="249"/>
      <c r="J184" s="245"/>
      <c r="K184" s="245"/>
      <c r="L184" s="250"/>
      <c r="M184" s="251"/>
      <c r="N184" s="252"/>
      <c r="O184" s="252"/>
      <c r="P184" s="252"/>
      <c r="Q184" s="252"/>
      <c r="R184" s="252"/>
      <c r="S184" s="252"/>
      <c r="T184" s="25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4" t="s">
        <v>155</v>
      </c>
      <c r="AU184" s="254" t="s">
        <v>82</v>
      </c>
      <c r="AV184" s="14" t="s">
        <v>82</v>
      </c>
      <c r="AW184" s="14" t="s">
        <v>33</v>
      </c>
      <c r="AX184" s="14" t="s">
        <v>72</v>
      </c>
      <c r="AY184" s="254" t="s">
        <v>146</v>
      </c>
    </row>
    <row r="185" s="16" customFormat="1">
      <c r="A185" s="16"/>
      <c r="B185" s="266"/>
      <c r="C185" s="267"/>
      <c r="D185" s="235" t="s">
        <v>155</v>
      </c>
      <c r="E185" s="268" t="s">
        <v>19</v>
      </c>
      <c r="F185" s="269" t="s">
        <v>164</v>
      </c>
      <c r="G185" s="267"/>
      <c r="H185" s="270">
        <v>360</v>
      </c>
      <c r="I185" s="271"/>
      <c r="J185" s="267"/>
      <c r="K185" s="267"/>
      <c r="L185" s="272"/>
      <c r="M185" s="273"/>
      <c r="N185" s="274"/>
      <c r="O185" s="274"/>
      <c r="P185" s="274"/>
      <c r="Q185" s="274"/>
      <c r="R185" s="274"/>
      <c r="S185" s="274"/>
      <c r="T185" s="275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76" t="s">
        <v>155</v>
      </c>
      <c r="AU185" s="276" t="s">
        <v>82</v>
      </c>
      <c r="AV185" s="16" t="s">
        <v>153</v>
      </c>
      <c r="AW185" s="16" t="s">
        <v>33</v>
      </c>
      <c r="AX185" s="16" t="s">
        <v>80</v>
      </c>
      <c r="AY185" s="276" t="s">
        <v>146</v>
      </c>
    </row>
    <row r="186" s="2" customFormat="1" ht="16.5" customHeight="1">
      <c r="A186" s="40"/>
      <c r="B186" s="41"/>
      <c r="C186" s="220" t="s">
        <v>7</v>
      </c>
      <c r="D186" s="220" t="s">
        <v>148</v>
      </c>
      <c r="E186" s="221" t="s">
        <v>899</v>
      </c>
      <c r="F186" s="222" t="s">
        <v>900</v>
      </c>
      <c r="G186" s="223" t="s">
        <v>367</v>
      </c>
      <c r="H186" s="224">
        <v>12</v>
      </c>
      <c r="I186" s="225"/>
      <c r="J186" s="226">
        <f>ROUND(I186*H186,2)</f>
        <v>0</v>
      </c>
      <c r="K186" s="222" t="s">
        <v>152</v>
      </c>
      <c r="L186" s="46"/>
      <c r="M186" s="227" t="s">
        <v>19</v>
      </c>
      <c r="N186" s="228" t="s">
        <v>43</v>
      </c>
      <c r="O186" s="86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31" t="s">
        <v>153</v>
      </c>
      <c r="AT186" s="231" t="s">
        <v>148</v>
      </c>
      <c r="AU186" s="231" t="s">
        <v>82</v>
      </c>
      <c r="AY186" s="19" t="s">
        <v>146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9" t="s">
        <v>80</v>
      </c>
      <c r="BK186" s="232">
        <f>ROUND(I186*H186,2)</f>
        <v>0</v>
      </c>
      <c r="BL186" s="19" t="s">
        <v>153</v>
      </c>
      <c r="BM186" s="231" t="s">
        <v>901</v>
      </c>
    </row>
    <row r="187" s="14" customFormat="1">
      <c r="A187" s="14"/>
      <c r="B187" s="244"/>
      <c r="C187" s="245"/>
      <c r="D187" s="235" t="s">
        <v>155</v>
      </c>
      <c r="E187" s="246" t="s">
        <v>19</v>
      </c>
      <c r="F187" s="247" t="s">
        <v>896</v>
      </c>
      <c r="G187" s="245"/>
      <c r="H187" s="248">
        <v>12</v>
      </c>
      <c r="I187" s="249"/>
      <c r="J187" s="245"/>
      <c r="K187" s="245"/>
      <c r="L187" s="250"/>
      <c r="M187" s="251"/>
      <c r="N187" s="252"/>
      <c r="O187" s="252"/>
      <c r="P187" s="252"/>
      <c r="Q187" s="252"/>
      <c r="R187" s="252"/>
      <c r="S187" s="252"/>
      <c r="T187" s="25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4" t="s">
        <v>155</v>
      </c>
      <c r="AU187" s="254" t="s">
        <v>82</v>
      </c>
      <c r="AV187" s="14" t="s">
        <v>82</v>
      </c>
      <c r="AW187" s="14" t="s">
        <v>33</v>
      </c>
      <c r="AX187" s="14" t="s">
        <v>72</v>
      </c>
      <c r="AY187" s="254" t="s">
        <v>146</v>
      </c>
    </row>
    <row r="188" s="16" customFormat="1">
      <c r="A188" s="16"/>
      <c r="B188" s="266"/>
      <c r="C188" s="267"/>
      <c r="D188" s="235" t="s">
        <v>155</v>
      </c>
      <c r="E188" s="268" t="s">
        <v>19</v>
      </c>
      <c r="F188" s="269" t="s">
        <v>164</v>
      </c>
      <c r="G188" s="267"/>
      <c r="H188" s="270">
        <v>12</v>
      </c>
      <c r="I188" s="271"/>
      <c r="J188" s="267"/>
      <c r="K188" s="267"/>
      <c r="L188" s="272"/>
      <c r="M188" s="273"/>
      <c r="N188" s="274"/>
      <c r="O188" s="274"/>
      <c r="P188" s="274"/>
      <c r="Q188" s="274"/>
      <c r="R188" s="274"/>
      <c r="S188" s="274"/>
      <c r="T188" s="275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T188" s="276" t="s">
        <v>155</v>
      </c>
      <c r="AU188" s="276" t="s">
        <v>82</v>
      </c>
      <c r="AV188" s="16" t="s">
        <v>153</v>
      </c>
      <c r="AW188" s="16" t="s">
        <v>33</v>
      </c>
      <c r="AX188" s="16" t="s">
        <v>80</v>
      </c>
      <c r="AY188" s="276" t="s">
        <v>146</v>
      </c>
    </row>
    <row r="189" s="2" customFormat="1" ht="24" customHeight="1">
      <c r="A189" s="40"/>
      <c r="B189" s="41"/>
      <c r="C189" s="220" t="s">
        <v>279</v>
      </c>
      <c r="D189" s="220" t="s">
        <v>148</v>
      </c>
      <c r="E189" s="221" t="s">
        <v>902</v>
      </c>
      <c r="F189" s="222" t="s">
        <v>903</v>
      </c>
      <c r="G189" s="223" t="s">
        <v>367</v>
      </c>
      <c r="H189" s="224">
        <v>4</v>
      </c>
      <c r="I189" s="225"/>
      <c r="J189" s="226">
        <f>ROUND(I189*H189,2)</f>
        <v>0</v>
      </c>
      <c r="K189" s="222" t="s">
        <v>152</v>
      </c>
      <c r="L189" s="46"/>
      <c r="M189" s="227" t="s">
        <v>19</v>
      </c>
      <c r="N189" s="228" t="s">
        <v>43</v>
      </c>
      <c r="O189" s="86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31" t="s">
        <v>153</v>
      </c>
      <c r="AT189" s="231" t="s">
        <v>148</v>
      </c>
      <c r="AU189" s="231" t="s">
        <v>82</v>
      </c>
      <c r="AY189" s="19" t="s">
        <v>146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9" t="s">
        <v>80</v>
      </c>
      <c r="BK189" s="232">
        <f>ROUND(I189*H189,2)</f>
        <v>0</v>
      </c>
      <c r="BL189" s="19" t="s">
        <v>153</v>
      </c>
      <c r="BM189" s="231" t="s">
        <v>904</v>
      </c>
    </row>
    <row r="190" s="14" customFormat="1">
      <c r="A190" s="14"/>
      <c r="B190" s="244"/>
      <c r="C190" s="245"/>
      <c r="D190" s="235" t="s">
        <v>155</v>
      </c>
      <c r="E190" s="246" t="s">
        <v>19</v>
      </c>
      <c r="F190" s="247" t="s">
        <v>890</v>
      </c>
      <c r="G190" s="245"/>
      <c r="H190" s="248">
        <v>4</v>
      </c>
      <c r="I190" s="249"/>
      <c r="J190" s="245"/>
      <c r="K190" s="245"/>
      <c r="L190" s="250"/>
      <c r="M190" s="251"/>
      <c r="N190" s="252"/>
      <c r="O190" s="252"/>
      <c r="P190" s="252"/>
      <c r="Q190" s="252"/>
      <c r="R190" s="252"/>
      <c r="S190" s="252"/>
      <c r="T190" s="25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4" t="s">
        <v>155</v>
      </c>
      <c r="AU190" s="254" t="s">
        <v>82</v>
      </c>
      <c r="AV190" s="14" t="s">
        <v>82</v>
      </c>
      <c r="AW190" s="14" t="s">
        <v>33</v>
      </c>
      <c r="AX190" s="14" t="s">
        <v>72</v>
      </c>
      <c r="AY190" s="254" t="s">
        <v>146</v>
      </c>
    </row>
    <row r="191" s="16" customFormat="1">
      <c r="A191" s="16"/>
      <c r="B191" s="266"/>
      <c r="C191" s="267"/>
      <c r="D191" s="235" t="s">
        <v>155</v>
      </c>
      <c r="E191" s="268" t="s">
        <v>19</v>
      </c>
      <c r="F191" s="269" t="s">
        <v>164</v>
      </c>
      <c r="G191" s="267"/>
      <c r="H191" s="270">
        <v>4</v>
      </c>
      <c r="I191" s="271"/>
      <c r="J191" s="267"/>
      <c r="K191" s="267"/>
      <c r="L191" s="272"/>
      <c r="M191" s="273"/>
      <c r="N191" s="274"/>
      <c r="O191" s="274"/>
      <c r="P191" s="274"/>
      <c r="Q191" s="274"/>
      <c r="R191" s="274"/>
      <c r="S191" s="274"/>
      <c r="T191" s="27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76" t="s">
        <v>155</v>
      </c>
      <c r="AU191" s="276" t="s">
        <v>82</v>
      </c>
      <c r="AV191" s="16" t="s">
        <v>153</v>
      </c>
      <c r="AW191" s="16" t="s">
        <v>33</v>
      </c>
      <c r="AX191" s="16" t="s">
        <v>80</v>
      </c>
      <c r="AY191" s="276" t="s">
        <v>146</v>
      </c>
    </row>
    <row r="192" s="2" customFormat="1" ht="24" customHeight="1">
      <c r="A192" s="40"/>
      <c r="B192" s="41"/>
      <c r="C192" s="220" t="s">
        <v>283</v>
      </c>
      <c r="D192" s="220" t="s">
        <v>148</v>
      </c>
      <c r="E192" s="221" t="s">
        <v>905</v>
      </c>
      <c r="F192" s="222" t="s">
        <v>906</v>
      </c>
      <c r="G192" s="223" t="s">
        <v>367</v>
      </c>
      <c r="H192" s="224">
        <v>360</v>
      </c>
      <c r="I192" s="225"/>
      <c r="J192" s="226">
        <f>ROUND(I192*H192,2)</f>
        <v>0</v>
      </c>
      <c r="K192" s="222" t="s">
        <v>152</v>
      </c>
      <c r="L192" s="46"/>
      <c r="M192" s="227" t="s">
        <v>19</v>
      </c>
      <c r="N192" s="228" t="s">
        <v>43</v>
      </c>
      <c r="O192" s="86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31" t="s">
        <v>153</v>
      </c>
      <c r="AT192" s="231" t="s">
        <v>148</v>
      </c>
      <c r="AU192" s="231" t="s">
        <v>82</v>
      </c>
      <c r="AY192" s="19" t="s">
        <v>146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9" t="s">
        <v>80</v>
      </c>
      <c r="BK192" s="232">
        <f>ROUND(I192*H192,2)</f>
        <v>0</v>
      </c>
      <c r="BL192" s="19" t="s">
        <v>153</v>
      </c>
      <c r="BM192" s="231" t="s">
        <v>907</v>
      </c>
    </row>
    <row r="193" s="14" customFormat="1">
      <c r="A193" s="14"/>
      <c r="B193" s="244"/>
      <c r="C193" s="245"/>
      <c r="D193" s="235" t="s">
        <v>155</v>
      </c>
      <c r="E193" s="246" t="s">
        <v>19</v>
      </c>
      <c r="F193" s="247" t="s">
        <v>898</v>
      </c>
      <c r="G193" s="245"/>
      <c r="H193" s="248">
        <v>180</v>
      </c>
      <c r="I193" s="249"/>
      <c r="J193" s="245"/>
      <c r="K193" s="245"/>
      <c r="L193" s="250"/>
      <c r="M193" s="251"/>
      <c r="N193" s="252"/>
      <c r="O193" s="252"/>
      <c r="P193" s="252"/>
      <c r="Q193" s="252"/>
      <c r="R193" s="252"/>
      <c r="S193" s="252"/>
      <c r="T193" s="25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4" t="s">
        <v>155</v>
      </c>
      <c r="AU193" s="254" t="s">
        <v>82</v>
      </c>
      <c r="AV193" s="14" t="s">
        <v>82</v>
      </c>
      <c r="AW193" s="14" t="s">
        <v>33</v>
      </c>
      <c r="AX193" s="14" t="s">
        <v>72</v>
      </c>
      <c r="AY193" s="254" t="s">
        <v>146</v>
      </c>
    </row>
    <row r="194" s="14" customFormat="1">
      <c r="A194" s="14"/>
      <c r="B194" s="244"/>
      <c r="C194" s="245"/>
      <c r="D194" s="235" t="s">
        <v>155</v>
      </c>
      <c r="E194" s="246" t="s">
        <v>19</v>
      </c>
      <c r="F194" s="247" t="s">
        <v>898</v>
      </c>
      <c r="G194" s="245"/>
      <c r="H194" s="248">
        <v>180</v>
      </c>
      <c r="I194" s="249"/>
      <c r="J194" s="245"/>
      <c r="K194" s="245"/>
      <c r="L194" s="250"/>
      <c r="M194" s="251"/>
      <c r="N194" s="252"/>
      <c r="O194" s="252"/>
      <c r="P194" s="252"/>
      <c r="Q194" s="252"/>
      <c r="R194" s="252"/>
      <c r="S194" s="252"/>
      <c r="T194" s="25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4" t="s">
        <v>155</v>
      </c>
      <c r="AU194" s="254" t="s">
        <v>82</v>
      </c>
      <c r="AV194" s="14" t="s">
        <v>82</v>
      </c>
      <c r="AW194" s="14" t="s">
        <v>33</v>
      </c>
      <c r="AX194" s="14" t="s">
        <v>72</v>
      </c>
      <c r="AY194" s="254" t="s">
        <v>146</v>
      </c>
    </row>
    <row r="195" s="16" customFormat="1">
      <c r="A195" s="16"/>
      <c r="B195" s="266"/>
      <c r="C195" s="267"/>
      <c r="D195" s="235" t="s">
        <v>155</v>
      </c>
      <c r="E195" s="268" t="s">
        <v>19</v>
      </c>
      <c r="F195" s="269" t="s">
        <v>164</v>
      </c>
      <c r="G195" s="267"/>
      <c r="H195" s="270">
        <v>360</v>
      </c>
      <c r="I195" s="271"/>
      <c r="J195" s="267"/>
      <c r="K195" s="267"/>
      <c r="L195" s="272"/>
      <c r="M195" s="273"/>
      <c r="N195" s="274"/>
      <c r="O195" s="274"/>
      <c r="P195" s="274"/>
      <c r="Q195" s="274"/>
      <c r="R195" s="274"/>
      <c r="S195" s="274"/>
      <c r="T195" s="27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76" t="s">
        <v>155</v>
      </c>
      <c r="AU195" s="276" t="s">
        <v>82</v>
      </c>
      <c r="AV195" s="16" t="s">
        <v>153</v>
      </c>
      <c r="AW195" s="16" t="s">
        <v>33</v>
      </c>
      <c r="AX195" s="16" t="s">
        <v>80</v>
      </c>
      <c r="AY195" s="276" t="s">
        <v>146</v>
      </c>
    </row>
    <row r="196" s="2" customFormat="1" ht="24" customHeight="1">
      <c r="A196" s="40"/>
      <c r="B196" s="41"/>
      <c r="C196" s="220" t="s">
        <v>287</v>
      </c>
      <c r="D196" s="220" t="s">
        <v>148</v>
      </c>
      <c r="E196" s="221" t="s">
        <v>908</v>
      </c>
      <c r="F196" s="222" t="s">
        <v>909</v>
      </c>
      <c r="G196" s="223" t="s">
        <v>367</v>
      </c>
      <c r="H196" s="224">
        <v>120</v>
      </c>
      <c r="I196" s="225"/>
      <c r="J196" s="226">
        <f>ROUND(I196*H196,2)</f>
        <v>0</v>
      </c>
      <c r="K196" s="222" t="s">
        <v>152</v>
      </c>
      <c r="L196" s="46"/>
      <c r="M196" s="227" t="s">
        <v>19</v>
      </c>
      <c r="N196" s="228" t="s">
        <v>43</v>
      </c>
      <c r="O196" s="86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31" t="s">
        <v>153</v>
      </c>
      <c r="AT196" s="231" t="s">
        <v>148</v>
      </c>
      <c r="AU196" s="231" t="s">
        <v>82</v>
      </c>
      <c r="AY196" s="19" t="s">
        <v>146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9" t="s">
        <v>80</v>
      </c>
      <c r="BK196" s="232">
        <f>ROUND(I196*H196,2)</f>
        <v>0</v>
      </c>
      <c r="BL196" s="19" t="s">
        <v>153</v>
      </c>
      <c r="BM196" s="231" t="s">
        <v>910</v>
      </c>
    </row>
    <row r="197" s="14" customFormat="1">
      <c r="A197" s="14"/>
      <c r="B197" s="244"/>
      <c r="C197" s="245"/>
      <c r="D197" s="235" t="s">
        <v>155</v>
      </c>
      <c r="E197" s="246" t="s">
        <v>19</v>
      </c>
      <c r="F197" s="247" t="s">
        <v>894</v>
      </c>
      <c r="G197" s="245"/>
      <c r="H197" s="248">
        <v>60</v>
      </c>
      <c r="I197" s="249"/>
      <c r="J197" s="245"/>
      <c r="K197" s="245"/>
      <c r="L197" s="250"/>
      <c r="M197" s="251"/>
      <c r="N197" s="252"/>
      <c r="O197" s="252"/>
      <c r="P197" s="252"/>
      <c r="Q197" s="252"/>
      <c r="R197" s="252"/>
      <c r="S197" s="252"/>
      <c r="T197" s="25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4" t="s">
        <v>155</v>
      </c>
      <c r="AU197" s="254" t="s">
        <v>82</v>
      </c>
      <c r="AV197" s="14" t="s">
        <v>82</v>
      </c>
      <c r="AW197" s="14" t="s">
        <v>33</v>
      </c>
      <c r="AX197" s="14" t="s">
        <v>72</v>
      </c>
      <c r="AY197" s="254" t="s">
        <v>146</v>
      </c>
    </row>
    <row r="198" s="14" customFormat="1">
      <c r="A198" s="14"/>
      <c r="B198" s="244"/>
      <c r="C198" s="245"/>
      <c r="D198" s="235" t="s">
        <v>155</v>
      </c>
      <c r="E198" s="246" t="s">
        <v>19</v>
      </c>
      <c r="F198" s="247" t="s">
        <v>894</v>
      </c>
      <c r="G198" s="245"/>
      <c r="H198" s="248">
        <v>60</v>
      </c>
      <c r="I198" s="249"/>
      <c r="J198" s="245"/>
      <c r="K198" s="245"/>
      <c r="L198" s="250"/>
      <c r="M198" s="251"/>
      <c r="N198" s="252"/>
      <c r="O198" s="252"/>
      <c r="P198" s="252"/>
      <c r="Q198" s="252"/>
      <c r="R198" s="252"/>
      <c r="S198" s="252"/>
      <c r="T198" s="253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4" t="s">
        <v>155</v>
      </c>
      <c r="AU198" s="254" t="s">
        <v>82</v>
      </c>
      <c r="AV198" s="14" t="s">
        <v>82</v>
      </c>
      <c r="AW198" s="14" t="s">
        <v>33</v>
      </c>
      <c r="AX198" s="14" t="s">
        <v>72</v>
      </c>
      <c r="AY198" s="254" t="s">
        <v>146</v>
      </c>
    </row>
    <row r="199" s="16" customFormat="1">
      <c r="A199" s="16"/>
      <c r="B199" s="266"/>
      <c r="C199" s="267"/>
      <c r="D199" s="235" t="s">
        <v>155</v>
      </c>
      <c r="E199" s="268" t="s">
        <v>19</v>
      </c>
      <c r="F199" s="269" t="s">
        <v>164</v>
      </c>
      <c r="G199" s="267"/>
      <c r="H199" s="270">
        <v>120</v>
      </c>
      <c r="I199" s="271"/>
      <c r="J199" s="267"/>
      <c r="K199" s="267"/>
      <c r="L199" s="272"/>
      <c r="M199" s="273"/>
      <c r="N199" s="274"/>
      <c r="O199" s="274"/>
      <c r="P199" s="274"/>
      <c r="Q199" s="274"/>
      <c r="R199" s="274"/>
      <c r="S199" s="274"/>
      <c r="T199" s="275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T199" s="276" t="s">
        <v>155</v>
      </c>
      <c r="AU199" s="276" t="s">
        <v>82</v>
      </c>
      <c r="AV199" s="16" t="s">
        <v>153</v>
      </c>
      <c r="AW199" s="16" t="s">
        <v>33</v>
      </c>
      <c r="AX199" s="16" t="s">
        <v>80</v>
      </c>
      <c r="AY199" s="276" t="s">
        <v>146</v>
      </c>
    </row>
    <row r="200" s="2" customFormat="1" ht="16.5" customHeight="1">
      <c r="A200" s="40"/>
      <c r="B200" s="41"/>
      <c r="C200" s="220" t="s">
        <v>291</v>
      </c>
      <c r="D200" s="220" t="s">
        <v>148</v>
      </c>
      <c r="E200" s="221" t="s">
        <v>911</v>
      </c>
      <c r="F200" s="222" t="s">
        <v>912</v>
      </c>
      <c r="G200" s="223" t="s">
        <v>367</v>
      </c>
      <c r="H200" s="224">
        <v>4</v>
      </c>
      <c r="I200" s="225"/>
      <c r="J200" s="226">
        <f>ROUND(I200*H200,2)</f>
        <v>0</v>
      </c>
      <c r="K200" s="222" t="s">
        <v>19</v>
      </c>
      <c r="L200" s="46"/>
      <c r="M200" s="227" t="s">
        <v>19</v>
      </c>
      <c r="N200" s="228" t="s">
        <v>43</v>
      </c>
      <c r="O200" s="86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31" t="s">
        <v>153</v>
      </c>
      <c r="AT200" s="231" t="s">
        <v>148</v>
      </c>
      <c r="AU200" s="231" t="s">
        <v>82</v>
      </c>
      <c r="AY200" s="19" t="s">
        <v>146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9" t="s">
        <v>80</v>
      </c>
      <c r="BK200" s="232">
        <f>ROUND(I200*H200,2)</f>
        <v>0</v>
      </c>
      <c r="BL200" s="19" t="s">
        <v>153</v>
      </c>
      <c r="BM200" s="231" t="s">
        <v>913</v>
      </c>
    </row>
    <row r="201" s="14" customFormat="1">
      <c r="A201" s="14"/>
      <c r="B201" s="244"/>
      <c r="C201" s="245"/>
      <c r="D201" s="235" t="s">
        <v>155</v>
      </c>
      <c r="E201" s="246" t="s">
        <v>19</v>
      </c>
      <c r="F201" s="247" t="s">
        <v>890</v>
      </c>
      <c r="G201" s="245"/>
      <c r="H201" s="248">
        <v>4</v>
      </c>
      <c r="I201" s="249"/>
      <c r="J201" s="245"/>
      <c r="K201" s="245"/>
      <c r="L201" s="250"/>
      <c r="M201" s="251"/>
      <c r="N201" s="252"/>
      <c r="O201" s="252"/>
      <c r="P201" s="252"/>
      <c r="Q201" s="252"/>
      <c r="R201" s="252"/>
      <c r="S201" s="252"/>
      <c r="T201" s="253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4" t="s">
        <v>155</v>
      </c>
      <c r="AU201" s="254" t="s">
        <v>82</v>
      </c>
      <c r="AV201" s="14" t="s">
        <v>82</v>
      </c>
      <c r="AW201" s="14" t="s">
        <v>33</v>
      </c>
      <c r="AX201" s="14" t="s">
        <v>72</v>
      </c>
      <c r="AY201" s="254" t="s">
        <v>146</v>
      </c>
    </row>
    <row r="202" s="16" customFormat="1">
      <c r="A202" s="16"/>
      <c r="B202" s="266"/>
      <c r="C202" s="267"/>
      <c r="D202" s="235" t="s">
        <v>155</v>
      </c>
      <c r="E202" s="268" t="s">
        <v>19</v>
      </c>
      <c r="F202" s="269" t="s">
        <v>164</v>
      </c>
      <c r="G202" s="267"/>
      <c r="H202" s="270">
        <v>4</v>
      </c>
      <c r="I202" s="271"/>
      <c r="J202" s="267"/>
      <c r="K202" s="267"/>
      <c r="L202" s="272"/>
      <c r="M202" s="273"/>
      <c r="N202" s="274"/>
      <c r="O202" s="274"/>
      <c r="P202" s="274"/>
      <c r="Q202" s="274"/>
      <c r="R202" s="274"/>
      <c r="S202" s="274"/>
      <c r="T202" s="275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276" t="s">
        <v>155</v>
      </c>
      <c r="AU202" s="276" t="s">
        <v>82</v>
      </c>
      <c r="AV202" s="16" t="s">
        <v>153</v>
      </c>
      <c r="AW202" s="16" t="s">
        <v>33</v>
      </c>
      <c r="AX202" s="16" t="s">
        <v>80</v>
      </c>
      <c r="AY202" s="276" t="s">
        <v>146</v>
      </c>
    </row>
    <row r="203" s="2" customFormat="1" ht="16.5" customHeight="1">
      <c r="A203" s="40"/>
      <c r="B203" s="41"/>
      <c r="C203" s="220" t="s">
        <v>295</v>
      </c>
      <c r="D203" s="220" t="s">
        <v>148</v>
      </c>
      <c r="E203" s="221" t="s">
        <v>914</v>
      </c>
      <c r="F203" s="222" t="s">
        <v>915</v>
      </c>
      <c r="G203" s="223" t="s">
        <v>367</v>
      </c>
      <c r="H203" s="224">
        <v>120</v>
      </c>
      <c r="I203" s="225"/>
      <c r="J203" s="226">
        <f>ROUND(I203*H203,2)</f>
        <v>0</v>
      </c>
      <c r="K203" s="222" t="s">
        <v>19</v>
      </c>
      <c r="L203" s="46"/>
      <c r="M203" s="227" t="s">
        <v>19</v>
      </c>
      <c r="N203" s="228" t="s">
        <v>43</v>
      </c>
      <c r="O203" s="86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31" t="s">
        <v>153</v>
      </c>
      <c r="AT203" s="231" t="s">
        <v>148</v>
      </c>
      <c r="AU203" s="231" t="s">
        <v>82</v>
      </c>
      <c r="AY203" s="19" t="s">
        <v>146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9" t="s">
        <v>80</v>
      </c>
      <c r="BK203" s="232">
        <f>ROUND(I203*H203,2)</f>
        <v>0</v>
      </c>
      <c r="BL203" s="19" t="s">
        <v>153</v>
      </c>
      <c r="BM203" s="231" t="s">
        <v>916</v>
      </c>
    </row>
    <row r="204" s="14" customFormat="1">
      <c r="A204" s="14"/>
      <c r="B204" s="244"/>
      <c r="C204" s="245"/>
      <c r="D204" s="235" t="s">
        <v>155</v>
      </c>
      <c r="E204" s="246" t="s">
        <v>19</v>
      </c>
      <c r="F204" s="247" t="s">
        <v>894</v>
      </c>
      <c r="G204" s="245"/>
      <c r="H204" s="248">
        <v>60</v>
      </c>
      <c r="I204" s="249"/>
      <c r="J204" s="245"/>
      <c r="K204" s="245"/>
      <c r="L204" s="250"/>
      <c r="M204" s="251"/>
      <c r="N204" s="252"/>
      <c r="O204" s="252"/>
      <c r="P204" s="252"/>
      <c r="Q204" s="252"/>
      <c r="R204" s="252"/>
      <c r="S204" s="252"/>
      <c r="T204" s="253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4" t="s">
        <v>155</v>
      </c>
      <c r="AU204" s="254" t="s">
        <v>82</v>
      </c>
      <c r="AV204" s="14" t="s">
        <v>82</v>
      </c>
      <c r="AW204" s="14" t="s">
        <v>33</v>
      </c>
      <c r="AX204" s="14" t="s">
        <v>72</v>
      </c>
      <c r="AY204" s="254" t="s">
        <v>146</v>
      </c>
    </row>
    <row r="205" s="14" customFormat="1">
      <c r="A205" s="14"/>
      <c r="B205" s="244"/>
      <c r="C205" s="245"/>
      <c r="D205" s="235" t="s">
        <v>155</v>
      </c>
      <c r="E205" s="246" t="s">
        <v>19</v>
      </c>
      <c r="F205" s="247" t="s">
        <v>894</v>
      </c>
      <c r="G205" s="245"/>
      <c r="H205" s="248">
        <v>60</v>
      </c>
      <c r="I205" s="249"/>
      <c r="J205" s="245"/>
      <c r="K205" s="245"/>
      <c r="L205" s="250"/>
      <c r="M205" s="251"/>
      <c r="N205" s="252"/>
      <c r="O205" s="252"/>
      <c r="P205" s="252"/>
      <c r="Q205" s="252"/>
      <c r="R205" s="252"/>
      <c r="S205" s="252"/>
      <c r="T205" s="25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4" t="s">
        <v>155</v>
      </c>
      <c r="AU205" s="254" t="s">
        <v>82</v>
      </c>
      <c r="AV205" s="14" t="s">
        <v>82</v>
      </c>
      <c r="AW205" s="14" t="s">
        <v>33</v>
      </c>
      <c r="AX205" s="14" t="s">
        <v>72</v>
      </c>
      <c r="AY205" s="254" t="s">
        <v>146</v>
      </c>
    </row>
    <row r="206" s="16" customFormat="1">
      <c r="A206" s="16"/>
      <c r="B206" s="266"/>
      <c r="C206" s="267"/>
      <c r="D206" s="235" t="s">
        <v>155</v>
      </c>
      <c r="E206" s="268" t="s">
        <v>19</v>
      </c>
      <c r="F206" s="269" t="s">
        <v>164</v>
      </c>
      <c r="G206" s="267"/>
      <c r="H206" s="270">
        <v>120</v>
      </c>
      <c r="I206" s="271"/>
      <c r="J206" s="267"/>
      <c r="K206" s="267"/>
      <c r="L206" s="272"/>
      <c r="M206" s="273"/>
      <c r="N206" s="274"/>
      <c r="O206" s="274"/>
      <c r="P206" s="274"/>
      <c r="Q206" s="274"/>
      <c r="R206" s="274"/>
      <c r="S206" s="274"/>
      <c r="T206" s="275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T206" s="276" t="s">
        <v>155</v>
      </c>
      <c r="AU206" s="276" t="s">
        <v>82</v>
      </c>
      <c r="AV206" s="16" t="s">
        <v>153</v>
      </c>
      <c r="AW206" s="16" t="s">
        <v>33</v>
      </c>
      <c r="AX206" s="16" t="s">
        <v>80</v>
      </c>
      <c r="AY206" s="276" t="s">
        <v>146</v>
      </c>
    </row>
    <row r="207" s="2" customFormat="1" ht="16.5" customHeight="1">
      <c r="A207" s="40"/>
      <c r="B207" s="41"/>
      <c r="C207" s="220" t="s">
        <v>299</v>
      </c>
      <c r="D207" s="220" t="s">
        <v>148</v>
      </c>
      <c r="E207" s="221" t="s">
        <v>917</v>
      </c>
      <c r="F207" s="222" t="s">
        <v>918</v>
      </c>
      <c r="G207" s="223" t="s">
        <v>367</v>
      </c>
      <c r="H207" s="224">
        <v>2</v>
      </c>
      <c r="I207" s="225"/>
      <c r="J207" s="226">
        <f>ROUND(I207*H207,2)</f>
        <v>0</v>
      </c>
      <c r="K207" s="222" t="s">
        <v>152</v>
      </c>
      <c r="L207" s="46"/>
      <c r="M207" s="227" t="s">
        <v>19</v>
      </c>
      <c r="N207" s="228" t="s">
        <v>43</v>
      </c>
      <c r="O207" s="86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31" t="s">
        <v>153</v>
      </c>
      <c r="AT207" s="231" t="s">
        <v>148</v>
      </c>
      <c r="AU207" s="231" t="s">
        <v>82</v>
      </c>
      <c r="AY207" s="19" t="s">
        <v>146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9" t="s">
        <v>80</v>
      </c>
      <c r="BK207" s="232">
        <f>ROUND(I207*H207,2)</f>
        <v>0</v>
      </c>
      <c r="BL207" s="19" t="s">
        <v>153</v>
      </c>
      <c r="BM207" s="231" t="s">
        <v>919</v>
      </c>
    </row>
    <row r="208" s="14" customFormat="1">
      <c r="A208" s="14"/>
      <c r="B208" s="244"/>
      <c r="C208" s="245"/>
      <c r="D208" s="235" t="s">
        <v>155</v>
      </c>
      <c r="E208" s="246" t="s">
        <v>19</v>
      </c>
      <c r="F208" s="247" t="s">
        <v>920</v>
      </c>
      <c r="G208" s="245"/>
      <c r="H208" s="248">
        <v>2</v>
      </c>
      <c r="I208" s="249"/>
      <c r="J208" s="245"/>
      <c r="K208" s="245"/>
      <c r="L208" s="250"/>
      <c r="M208" s="251"/>
      <c r="N208" s="252"/>
      <c r="O208" s="252"/>
      <c r="P208" s="252"/>
      <c r="Q208" s="252"/>
      <c r="R208" s="252"/>
      <c r="S208" s="252"/>
      <c r="T208" s="25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4" t="s">
        <v>155</v>
      </c>
      <c r="AU208" s="254" t="s">
        <v>82</v>
      </c>
      <c r="AV208" s="14" t="s">
        <v>82</v>
      </c>
      <c r="AW208" s="14" t="s">
        <v>33</v>
      </c>
      <c r="AX208" s="14" t="s">
        <v>72</v>
      </c>
      <c r="AY208" s="254" t="s">
        <v>146</v>
      </c>
    </row>
    <row r="209" s="16" customFormat="1">
      <c r="A209" s="16"/>
      <c r="B209" s="266"/>
      <c r="C209" s="267"/>
      <c r="D209" s="235" t="s">
        <v>155</v>
      </c>
      <c r="E209" s="268" t="s">
        <v>19</v>
      </c>
      <c r="F209" s="269" t="s">
        <v>164</v>
      </c>
      <c r="G209" s="267"/>
      <c r="H209" s="270">
        <v>2</v>
      </c>
      <c r="I209" s="271"/>
      <c r="J209" s="267"/>
      <c r="K209" s="267"/>
      <c r="L209" s="272"/>
      <c r="M209" s="273"/>
      <c r="N209" s="274"/>
      <c r="O209" s="274"/>
      <c r="P209" s="274"/>
      <c r="Q209" s="274"/>
      <c r="R209" s="274"/>
      <c r="S209" s="274"/>
      <c r="T209" s="275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T209" s="276" t="s">
        <v>155</v>
      </c>
      <c r="AU209" s="276" t="s">
        <v>82</v>
      </c>
      <c r="AV209" s="16" t="s">
        <v>153</v>
      </c>
      <c r="AW209" s="16" t="s">
        <v>33</v>
      </c>
      <c r="AX209" s="16" t="s">
        <v>80</v>
      </c>
      <c r="AY209" s="276" t="s">
        <v>146</v>
      </c>
    </row>
    <row r="210" s="2" customFormat="1" ht="24" customHeight="1">
      <c r="A210" s="40"/>
      <c r="B210" s="41"/>
      <c r="C210" s="220" t="s">
        <v>303</v>
      </c>
      <c r="D210" s="220" t="s">
        <v>148</v>
      </c>
      <c r="E210" s="221" t="s">
        <v>921</v>
      </c>
      <c r="F210" s="222" t="s">
        <v>922</v>
      </c>
      <c r="G210" s="223" t="s">
        <v>367</v>
      </c>
      <c r="H210" s="224">
        <v>60</v>
      </c>
      <c r="I210" s="225"/>
      <c r="J210" s="226">
        <f>ROUND(I210*H210,2)</f>
        <v>0</v>
      </c>
      <c r="K210" s="222" t="s">
        <v>152</v>
      </c>
      <c r="L210" s="46"/>
      <c r="M210" s="227" t="s">
        <v>19</v>
      </c>
      <c r="N210" s="228" t="s">
        <v>43</v>
      </c>
      <c r="O210" s="86"/>
      <c r="P210" s="229">
        <f>O210*H210</f>
        <v>0</v>
      </c>
      <c r="Q210" s="229">
        <v>0</v>
      </c>
      <c r="R210" s="229">
        <f>Q210*H210</f>
        <v>0</v>
      </c>
      <c r="S210" s="229">
        <v>0</v>
      </c>
      <c r="T210" s="230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31" t="s">
        <v>153</v>
      </c>
      <c r="AT210" s="231" t="s">
        <v>148</v>
      </c>
      <c r="AU210" s="231" t="s">
        <v>82</v>
      </c>
      <c r="AY210" s="19" t="s">
        <v>146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9" t="s">
        <v>80</v>
      </c>
      <c r="BK210" s="232">
        <f>ROUND(I210*H210,2)</f>
        <v>0</v>
      </c>
      <c r="BL210" s="19" t="s">
        <v>153</v>
      </c>
      <c r="BM210" s="231" t="s">
        <v>923</v>
      </c>
    </row>
    <row r="211" s="14" customFormat="1">
      <c r="A211" s="14"/>
      <c r="B211" s="244"/>
      <c r="C211" s="245"/>
      <c r="D211" s="235" t="s">
        <v>155</v>
      </c>
      <c r="E211" s="246" t="s">
        <v>19</v>
      </c>
      <c r="F211" s="247" t="s">
        <v>924</v>
      </c>
      <c r="G211" s="245"/>
      <c r="H211" s="248">
        <v>30</v>
      </c>
      <c r="I211" s="249"/>
      <c r="J211" s="245"/>
      <c r="K211" s="245"/>
      <c r="L211" s="250"/>
      <c r="M211" s="251"/>
      <c r="N211" s="252"/>
      <c r="O211" s="252"/>
      <c r="P211" s="252"/>
      <c r="Q211" s="252"/>
      <c r="R211" s="252"/>
      <c r="S211" s="252"/>
      <c r="T211" s="253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4" t="s">
        <v>155</v>
      </c>
      <c r="AU211" s="254" t="s">
        <v>82</v>
      </c>
      <c r="AV211" s="14" t="s">
        <v>82</v>
      </c>
      <c r="AW211" s="14" t="s">
        <v>33</v>
      </c>
      <c r="AX211" s="14" t="s">
        <v>72</v>
      </c>
      <c r="AY211" s="254" t="s">
        <v>146</v>
      </c>
    </row>
    <row r="212" s="14" customFormat="1">
      <c r="A212" s="14"/>
      <c r="B212" s="244"/>
      <c r="C212" s="245"/>
      <c r="D212" s="235" t="s">
        <v>155</v>
      </c>
      <c r="E212" s="246" t="s">
        <v>19</v>
      </c>
      <c r="F212" s="247" t="s">
        <v>924</v>
      </c>
      <c r="G212" s="245"/>
      <c r="H212" s="248">
        <v>30</v>
      </c>
      <c r="I212" s="249"/>
      <c r="J212" s="245"/>
      <c r="K212" s="245"/>
      <c r="L212" s="250"/>
      <c r="M212" s="251"/>
      <c r="N212" s="252"/>
      <c r="O212" s="252"/>
      <c r="P212" s="252"/>
      <c r="Q212" s="252"/>
      <c r="R212" s="252"/>
      <c r="S212" s="252"/>
      <c r="T212" s="253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4" t="s">
        <v>155</v>
      </c>
      <c r="AU212" s="254" t="s">
        <v>82</v>
      </c>
      <c r="AV212" s="14" t="s">
        <v>82</v>
      </c>
      <c r="AW212" s="14" t="s">
        <v>33</v>
      </c>
      <c r="AX212" s="14" t="s">
        <v>72</v>
      </c>
      <c r="AY212" s="254" t="s">
        <v>146</v>
      </c>
    </row>
    <row r="213" s="16" customFormat="1">
      <c r="A213" s="16"/>
      <c r="B213" s="266"/>
      <c r="C213" s="267"/>
      <c r="D213" s="235" t="s">
        <v>155</v>
      </c>
      <c r="E213" s="268" t="s">
        <v>19</v>
      </c>
      <c r="F213" s="269" t="s">
        <v>164</v>
      </c>
      <c r="G213" s="267"/>
      <c r="H213" s="270">
        <v>60</v>
      </c>
      <c r="I213" s="271"/>
      <c r="J213" s="267"/>
      <c r="K213" s="267"/>
      <c r="L213" s="272"/>
      <c r="M213" s="273"/>
      <c r="N213" s="274"/>
      <c r="O213" s="274"/>
      <c r="P213" s="274"/>
      <c r="Q213" s="274"/>
      <c r="R213" s="274"/>
      <c r="S213" s="274"/>
      <c r="T213" s="275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T213" s="276" t="s">
        <v>155</v>
      </c>
      <c r="AU213" s="276" t="s">
        <v>82</v>
      </c>
      <c r="AV213" s="16" t="s">
        <v>153</v>
      </c>
      <c r="AW213" s="16" t="s">
        <v>33</v>
      </c>
      <c r="AX213" s="16" t="s">
        <v>80</v>
      </c>
      <c r="AY213" s="276" t="s">
        <v>146</v>
      </c>
    </row>
    <row r="214" s="2" customFormat="1" ht="24" customHeight="1">
      <c r="A214" s="40"/>
      <c r="B214" s="41"/>
      <c r="C214" s="220" t="s">
        <v>307</v>
      </c>
      <c r="D214" s="220" t="s">
        <v>148</v>
      </c>
      <c r="E214" s="221" t="s">
        <v>925</v>
      </c>
      <c r="F214" s="222" t="s">
        <v>926</v>
      </c>
      <c r="G214" s="223" t="s">
        <v>367</v>
      </c>
      <c r="H214" s="224">
        <v>6</v>
      </c>
      <c r="I214" s="225"/>
      <c r="J214" s="226">
        <f>ROUND(I214*H214,2)</f>
        <v>0</v>
      </c>
      <c r="K214" s="222" t="s">
        <v>152</v>
      </c>
      <c r="L214" s="46"/>
      <c r="M214" s="227" t="s">
        <v>19</v>
      </c>
      <c r="N214" s="228" t="s">
        <v>43</v>
      </c>
      <c r="O214" s="86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31" t="s">
        <v>153</v>
      </c>
      <c r="AT214" s="231" t="s">
        <v>148</v>
      </c>
      <c r="AU214" s="231" t="s">
        <v>82</v>
      </c>
      <c r="AY214" s="19" t="s">
        <v>146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9" t="s">
        <v>80</v>
      </c>
      <c r="BK214" s="232">
        <f>ROUND(I214*H214,2)</f>
        <v>0</v>
      </c>
      <c r="BL214" s="19" t="s">
        <v>153</v>
      </c>
      <c r="BM214" s="231" t="s">
        <v>927</v>
      </c>
    </row>
    <row r="215" s="14" customFormat="1">
      <c r="A215" s="14"/>
      <c r="B215" s="244"/>
      <c r="C215" s="245"/>
      <c r="D215" s="235" t="s">
        <v>155</v>
      </c>
      <c r="E215" s="246" t="s">
        <v>19</v>
      </c>
      <c r="F215" s="247" t="s">
        <v>920</v>
      </c>
      <c r="G215" s="245"/>
      <c r="H215" s="248">
        <v>2</v>
      </c>
      <c r="I215" s="249"/>
      <c r="J215" s="245"/>
      <c r="K215" s="245"/>
      <c r="L215" s="250"/>
      <c r="M215" s="251"/>
      <c r="N215" s="252"/>
      <c r="O215" s="252"/>
      <c r="P215" s="252"/>
      <c r="Q215" s="252"/>
      <c r="R215" s="252"/>
      <c r="S215" s="252"/>
      <c r="T215" s="25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4" t="s">
        <v>155</v>
      </c>
      <c r="AU215" s="254" t="s">
        <v>82</v>
      </c>
      <c r="AV215" s="14" t="s">
        <v>82</v>
      </c>
      <c r="AW215" s="14" t="s">
        <v>33</v>
      </c>
      <c r="AX215" s="14" t="s">
        <v>72</v>
      </c>
      <c r="AY215" s="254" t="s">
        <v>146</v>
      </c>
    </row>
    <row r="216" s="14" customFormat="1">
      <c r="A216" s="14"/>
      <c r="B216" s="244"/>
      <c r="C216" s="245"/>
      <c r="D216" s="235" t="s">
        <v>155</v>
      </c>
      <c r="E216" s="246" t="s">
        <v>19</v>
      </c>
      <c r="F216" s="247" t="s">
        <v>890</v>
      </c>
      <c r="G216" s="245"/>
      <c r="H216" s="248">
        <v>4</v>
      </c>
      <c r="I216" s="249"/>
      <c r="J216" s="245"/>
      <c r="K216" s="245"/>
      <c r="L216" s="250"/>
      <c r="M216" s="251"/>
      <c r="N216" s="252"/>
      <c r="O216" s="252"/>
      <c r="P216" s="252"/>
      <c r="Q216" s="252"/>
      <c r="R216" s="252"/>
      <c r="S216" s="252"/>
      <c r="T216" s="25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54" t="s">
        <v>155</v>
      </c>
      <c r="AU216" s="254" t="s">
        <v>82</v>
      </c>
      <c r="AV216" s="14" t="s">
        <v>82</v>
      </c>
      <c r="AW216" s="14" t="s">
        <v>33</v>
      </c>
      <c r="AX216" s="14" t="s">
        <v>72</v>
      </c>
      <c r="AY216" s="254" t="s">
        <v>146</v>
      </c>
    </row>
    <row r="217" s="16" customFormat="1">
      <c r="A217" s="16"/>
      <c r="B217" s="266"/>
      <c r="C217" s="267"/>
      <c r="D217" s="235" t="s">
        <v>155</v>
      </c>
      <c r="E217" s="268" t="s">
        <v>19</v>
      </c>
      <c r="F217" s="269" t="s">
        <v>164</v>
      </c>
      <c r="G217" s="267"/>
      <c r="H217" s="270">
        <v>6</v>
      </c>
      <c r="I217" s="271"/>
      <c r="J217" s="267"/>
      <c r="K217" s="267"/>
      <c r="L217" s="272"/>
      <c r="M217" s="273"/>
      <c r="N217" s="274"/>
      <c r="O217" s="274"/>
      <c r="P217" s="274"/>
      <c r="Q217" s="274"/>
      <c r="R217" s="274"/>
      <c r="S217" s="274"/>
      <c r="T217" s="275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T217" s="276" t="s">
        <v>155</v>
      </c>
      <c r="AU217" s="276" t="s">
        <v>82</v>
      </c>
      <c r="AV217" s="16" t="s">
        <v>153</v>
      </c>
      <c r="AW217" s="16" t="s">
        <v>33</v>
      </c>
      <c r="AX217" s="16" t="s">
        <v>80</v>
      </c>
      <c r="AY217" s="276" t="s">
        <v>146</v>
      </c>
    </row>
    <row r="218" s="2" customFormat="1" ht="24" customHeight="1">
      <c r="A218" s="40"/>
      <c r="B218" s="41"/>
      <c r="C218" s="220" t="s">
        <v>311</v>
      </c>
      <c r="D218" s="220" t="s">
        <v>148</v>
      </c>
      <c r="E218" s="221" t="s">
        <v>928</v>
      </c>
      <c r="F218" s="222" t="s">
        <v>929</v>
      </c>
      <c r="G218" s="223" t="s">
        <v>367</v>
      </c>
      <c r="H218" s="224">
        <v>6</v>
      </c>
      <c r="I218" s="225"/>
      <c r="J218" s="226">
        <f>ROUND(I218*H218,2)</f>
        <v>0</v>
      </c>
      <c r="K218" s="222" t="s">
        <v>152</v>
      </c>
      <c r="L218" s="46"/>
      <c r="M218" s="227" t="s">
        <v>19</v>
      </c>
      <c r="N218" s="228" t="s">
        <v>43</v>
      </c>
      <c r="O218" s="86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31" t="s">
        <v>153</v>
      </c>
      <c r="AT218" s="231" t="s">
        <v>148</v>
      </c>
      <c r="AU218" s="231" t="s">
        <v>82</v>
      </c>
      <c r="AY218" s="19" t="s">
        <v>146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9" t="s">
        <v>80</v>
      </c>
      <c r="BK218" s="232">
        <f>ROUND(I218*H218,2)</f>
        <v>0</v>
      </c>
      <c r="BL218" s="19" t="s">
        <v>153</v>
      </c>
      <c r="BM218" s="231" t="s">
        <v>930</v>
      </c>
    </row>
    <row r="219" s="14" customFormat="1">
      <c r="A219" s="14"/>
      <c r="B219" s="244"/>
      <c r="C219" s="245"/>
      <c r="D219" s="235" t="s">
        <v>155</v>
      </c>
      <c r="E219" s="246" t="s">
        <v>19</v>
      </c>
      <c r="F219" s="247" t="s">
        <v>920</v>
      </c>
      <c r="G219" s="245"/>
      <c r="H219" s="248">
        <v>2</v>
      </c>
      <c r="I219" s="249"/>
      <c r="J219" s="245"/>
      <c r="K219" s="245"/>
      <c r="L219" s="250"/>
      <c r="M219" s="251"/>
      <c r="N219" s="252"/>
      <c r="O219" s="252"/>
      <c r="P219" s="252"/>
      <c r="Q219" s="252"/>
      <c r="R219" s="252"/>
      <c r="S219" s="252"/>
      <c r="T219" s="25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4" t="s">
        <v>155</v>
      </c>
      <c r="AU219" s="254" t="s">
        <v>82</v>
      </c>
      <c r="AV219" s="14" t="s">
        <v>82</v>
      </c>
      <c r="AW219" s="14" t="s">
        <v>33</v>
      </c>
      <c r="AX219" s="14" t="s">
        <v>72</v>
      </c>
      <c r="AY219" s="254" t="s">
        <v>146</v>
      </c>
    </row>
    <row r="220" s="14" customFormat="1">
      <c r="A220" s="14"/>
      <c r="B220" s="244"/>
      <c r="C220" s="245"/>
      <c r="D220" s="235" t="s">
        <v>155</v>
      </c>
      <c r="E220" s="246" t="s">
        <v>19</v>
      </c>
      <c r="F220" s="247" t="s">
        <v>890</v>
      </c>
      <c r="G220" s="245"/>
      <c r="H220" s="248">
        <v>4</v>
      </c>
      <c r="I220" s="249"/>
      <c r="J220" s="245"/>
      <c r="K220" s="245"/>
      <c r="L220" s="250"/>
      <c r="M220" s="251"/>
      <c r="N220" s="252"/>
      <c r="O220" s="252"/>
      <c r="P220" s="252"/>
      <c r="Q220" s="252"/>
      <c r="R220" s="252"/>
      <c r="S220" s="252"/>
      <c r="T220" s="253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4" t="s">
        <v>155</v>
      </c>
      <c r="AU220" s="254" t="s">
        <v>82</v>
      </c>
      <c r="AV220" s="14" t="s">
        <v>82</v>
      </c>
      <c r="AW220" s="14" t="s">
        <v>33</v>
      </c>
      <c r="AX220" s="14" t="s">
        <v>72</v>
      </c>
      <c r="AY220" s="254" t="s">
        <v>146</v>
      </c>
    </row>
    <row r="221" s="16" customFormat="1">
      <c r="A221" s="16"/>
      <c r="B221" s="266"/>
      <c r="C221" s="267"/>
      <c r="D221" s="235" t="s">
        <v>155</v>
      </c>
      <c r="E221" s="268" t="s">
        <v>19</v>
      </c>
      <c r="F221" s="269" t="s">
        <v>164</v>
      </c>
      <c r="G221" s="267"/>
      <c r="H221" s="270">
        <v>6</v>
      </c>
      <c r="I221" s="271"/>
      <c r="J221" s="267"/>
      <c r="K221" s="267"/>
      <c r="L221" s="272"/>
      <c r="M221" s="273"/>
      <c r="N221" s="274"/>
      <c r="O221" s="274"/>
      <c r="P221" s="274"/>
      <c r="Q221" s="274"/>
      <c r="R221" s="274"/>
      <c r="S221" s="274"/>
      <c r="T221" s="27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T221" s="276" t="s">
        <v>155</v>
      </c>
      <c r="AU221" s="276" t="s">
        <v>82</v>
      </c>
      <c r="AV221" s="16" t="s">
        <v>153</v>
      </c>
      <c r="AW221" s="16" t="s">
        <v>33</v>
      </c>
      <c r="AX221" s="16" t="s">
        <v>80</v>
      </c>
      <c r="AY221" s="276" t="s">
        <v>146</v>
      </c>
    </row>
    <row r="222" s="2" customFormat="1" ht="24" customHeight="1">
      <c r="A222" s="40"/>
      <c r="B222" s="41"/>
      <c r="C222" s="220" t="s">
        <v>315</v>
      </c>
      <c r="D222" s="220" t="s">
        <v>148</v>
      </c>
      <c r="E222" s="221" t="s">
        <v>931</v>
      </c>
      <c r="F222" s="222" t="s">
        <v>932</v>
      </c>
      <c r="G222" s="223" t="s">
        <v>367</v>
      </c>
      <c r="H222" s="224">
        <v>180</v>
      </c>
      <c r="I222" s="225"/>
      <c r="J222" s="226">
        <f>ROUND(I222*H222,2)</f>
        <v>0</v>
      </c>
      <c r="K222" s="222" t="s">
        <v>152</v>
      </c>
      <c r="L222" s="46"/>
      <c r="M222" s="227" t="s">
        <v>19</v>
      </c>
      <c r="N222" s="228" t="s">
        <v>43</v>
      </c>
      <c r="O222" s="86"/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31" t="s">
        <v>153</v>
      </c>
      <c r="AT222" s="231" t="s">
        <v>148</v>
      </c>
      <c r="AU222" s="231" t="s">
        <v>82</v>
      </c>
      <c r="AY222" s="19" t="s">
        <v>146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9" t="s">
        <v>80</v>
      </c>
      <c r="BK222" s="232">
        <f>ROUND(I222*H222,2)</f>
        <v>0</v>
      </c>
      <c r="BL222" s="19" t="s">
        <v>153</v>
      </c>
      <c r="BM222" s="231" t="s">
        <v>933</v>
      </c>
    </row>
    <row r="223" s="14" customFormat="1">
      <c r="A223" s="14"/>
      <c r="B223" s="244"/>
      <c r="C223" s="245"/>
      <c r="D223" s="235" t="s">
        <v>155</v>
      </c>
      <c r="E223" s="246" t="s">
        <v>19</v>
      </c>
      <c r="F223" s="247" t="s">
        <v>924</v>
      </c>
      <c r="G223" s="245"/>
      <c r="H223" s="248">
        <v>30</v>
      </c>
      <c r="I223" s="249"/>
      <c r="J223" s="245"/>
      <c r="K223" s="245"/>
      <c r="L223" s="250"/>
      <c r="M223" s="251"/>
      <c r="N223" s="252"/>
      <c r="O223" s="252"/>
      <c r="P223" s="252"/>
      <c r="Q223" s="252"/>
      <c r="R223" s="252"/>
      <c r="S223" s="252"/>
      <c r="T223" s="25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4" t="s">
        <v>155</v>
      </c>
      <c r="AU223" s="254" t="s">
        <v>82</v>
      </c>
      <c r="AV223" s="14" t="s">
        <v>82</v>
      </c>
      <c r="AW223" s="14" t="s">
        <v>33</v>
      </c>
      <c r="AX223" s="14" t="s">
        <v>72</v>
      </c>
      <c r="AY223" s="254" t="s">
        <v>146</v>
      </c>
    </row>
    <row r="224" s="14" customFormat="1">
      <c r="A224" s="14"/>
      <c r="B224" s="244"/>
      <c r="C224" s="245"/>
      <c r="D224" s="235" t="s">
        <v>155</v>
      </c>
      <c r="E224" s="246" t="s">
        <v>19</v>
      </c>
      <c r="F224" s="247" t="s">
        <v>924</v>
      </c>
      <c r="G224" s="245"/>
      <c r="H224" s="248">
        <v>30</v>
      </c>
      <c r="I224" s="249"/>
      <c r="J224" s="245"/>
      <c r="K224" s="245"/>
      <c r="L224" s="250"/>
      <c r="M224" s="251"/>
      <c r="N224" s="252"/>
      <c r="O224" s="252"/>
      <c r="P224" s="252"/>
      <c r="Q224" s="252"/>
      <c r="R224" s="252"/>
      <c r="S224" s="252"/>
      <c r="T224" s="253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4" t="s">
        <v>155</v>
      </c>
      <c r="AU224" s="254" t="s">
        <v>82</v>
      </c>
      <c r="AV224" s="14" t="s">
        <v>82</v>
      </c>
      <c r="AW224" s="14" t="s">
        <v>33</v>
      </c>
      <c r="AX224" s="14" t="s">
        <v>72</v>
      </c>
      <c r="AY224" s="254" t="s">
        <v>146</v>
      </c>
    </row>
    <row r="225" s="14" customFormat="1">
      <c r="A225" s="14"/>
      <c r="B225" s="244"/>
      <c r="C225" s="245"/>
      <c r="D225" s="235" t="s">
        <v>155</v>
      </c>
      <c r="E225" s="246" t="s">
        <v>19</v>
      </c>
      <c r="F225" s="247" t="s">
        <v>894</v>
      </c>
      <c r="G225" s="245"/>
      <c r="H225" s="248">
        <v>60</v>
      </c>
      <c r="I225" s="249"/>
      <c r="J225" s="245"/>
      <c r="K225" s="245"/>
      <c r="L225" s="250"/>
      <c r="M225" s="251"/>
      <c r="N225" s="252"/>
      <c r="O225" s="252"/>
      <c r="P225" s="252"/>
      <c r="Q225" s="252"/>
      <c r="R225" s="252"/>
      <c r="S225" s="252"/>
      <c r="T225" s="253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4" t="s">
        <v>155</v>
      </c>
      <c r="AU225" s="254" t="s">
        <v>82</v>
      </c>
      <c r="AV225" s="14" t="s">
        <v>82</v>
      </c>
      <c r="AW225" s="14" t="s">
        <v>33</v>
      </c>
      <c r="AX225" s="14" t="s">
        <v>72</v>
      </c>
      <c r="AY225" s="254" t="s">
        <v>146</v>
      </c>
    </row>
    <row r="226" s="14" customFormat="1">
      <c r="A226" s="14"/>
      <c r="B226" s="244"/>
      <c r="C226" s="245"/>
      <c r="D226" s="235" t="s">
        <v>155</v>
      </c>
      <c r="E226" s="246" t="s">
        <v>19</v>
      </c>
      <c r="F226" s="247" t="s">
        <v>894</v>
      </c>
      <c r="G226" s="245"/>
      <c r="H226" s="248">
        <v>60</v>
      </c>
      <c r="I226" s="249"/>
      <c r="J226" s="245"/>
      <c r="K226" s="245"/>
      <c r="L226" s="250"/>
      <c r="M226" s="251"/>
      <c r="N226" s="252"/>
      <c r="O226" s="252"/>
      <c r="P226" s="252"/>
      <c r="Q226" s="252"/>
      <c r="R226" s="252"/>
      <c r="S226" s="252"/>
      <c r="T226" s="25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4" t="s">
        <v>155</v>
      </c>
      <c r="AU226" s="254" t="s">
        <v>82</v>
      </c>
      <c r="AV226" s="14" t="s">
        <v>82</v>
      </c>
      <c r="AW226" s="14" t="s">
        <v>33</v>
      </c>
      <c r="AX226" s="14" t="s">
        <v>72</v>
      </c>
      <c r="AY226" s="254" t="s">
        <v>146</v>
      </c>
    </row>
    <row r="227" s="16" customFormat="1">
      <c r="A227" s="16"/>
      <c r="B227" s="266"/>
      <c r="C227" s="267"/>
      <c r="D227" s="235" t="s">
        <v>155</v>
      </c>
      <c r="E227" s="268" t="s">
        <v>19</v>
      </c>
      <c r="F227" s="269" t="s">
        <v>164</v>
      </c>
      <c r="G227" s="267"/>
      <c r="H227" s="270">
        <v>180</v>
      </c>
      <c r="I227" s="271"/>
      <c r="J227" s="267"/>
      <c r="K227" s="267"/>
      <c r="L227" s="272"/>
      <c r="M227" s="273"/>
      <c r="N227" s="274"/>
      <c r="O227" s="274"/>
      <c r="P227" s="274"/>
      <c r="Q227" s="274"/>
      <c r="R227" s="274"/>
      <c r="S227" s="274"/>
      <c r="T227" s="27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76" t="s">
        <v>155</v>
      </c>
      <c r="AU227" s="276" t="s">
        <v>82</v>
      </c>
      <c r="AV227" s="16" t="s">
        <v>153</v>
      </c>
      <c r="AW227" s="16" t="s">
        <v>33</v>
      </c>
      <c r="AX227" s="16" t="s">
        <v>80</v>
      </c>
      <c r="AY227" s="276" t="s">
        <v>146</v>
      </c>
    </row>
    <row r="228" s="2" customFormat="1" ht="24" customHeight="1">
      <c r="A228" s="40"/>
      <c r="B228" s="41"/>
      <c r="C228" s="220" t="s">
        <v>320</v>
      </c>
      <c r="D228" s="220" t="s">
        <v>148</v>
      </c>
      <c r="E228" s="221" t="s">
        <v>934</v>
      </c>
      <c r="F228" s="222" t="s">
        <v>935</v>
      </c>
      <c r="G228" s="223" t="s">
        <v>367</v>
      </c>
      <c r="H228" s="224">
        <v>180</v>
      </c>
      <c r="I228" s="225"/>
      <c r="J228" s="226">
        <f>ROUND(I228*H228,2)</f>
        <v>0</v>
      </c>
      <c r="K228" s="222" t="s">
        <v>152</v>
      </c>
      <c r="L228" s="46"/>
      <c r="M228" s="227" t="s">
        <v>19</v>
      </c>
      <c r="N228" s="228" t="s">
        <v>43</v>
      </c>
      <c r="O228" s="86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31" t="s">
        <v>153</v>
      </c>
      <c r="AT228" s="231" t="s">
        <v>148</v>
      </c>
      <c r="AU228" s="231" t="s">
        <v>82</v>
      </c>
      <c r="AY228" s="19" t="s">
        <v>146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19" t="s">
        <v>80</v>
      </c>
      <c r="BK228" s="232">
        <f>ROUND(I228*H228,2)</f>
        <v>0</v>
      </c>
      <c r="BL228" s="19" t="s">
        <v>153</v>
      </c>
      <c r="BM228" s="231" t="s">
        <v>936</v>
      </c>
    </row>
    <row r="229" s="14" customFormat="1">
      <c r="A229" s="14"/>
      <c r="B229" s="244"/>
      <c r="C229" s="245"/>
      <c r="D229" s="235" t="s">
        <v>155</v>
      </c>
      <c r="E229" s="246" t="s">
        <v>19</v>
      </c>
      <c r="F229" s="247" t="s">
        <v>924</v>
      </c>
      <c r="G229" s="245"/>
      <c r="H229" s="248">
        <v>30</v>
      </c>
      <c r="I229" s="249"/>
      <c r="J229" s="245"/>
      <c r="K229" s="245"/>
      <c r="L229" s="250"/>
      <c r="M229" s="251"/>
      <c r="N229" s="252"/>
      <c r="O229" s="252"/>
      <c r="P229" s="252"/>
      <c r="Q229" s="252"/>
      <c r="R229" s="252"/>
      <c r="S229" s="252"/>
      <c r="T229" s="253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4" t="s">
        <v>155</v>
      </c>
      <c r="AU229" s="254" t="s">
        <v>82</v>
      </c>
      <c r="AV229" s="14" t="s">
        <v>82</v>
      </c>
      <c r="AW229" s="14" t="s">
        <v>33</v>
      </c>
      <c r="AX229" s="14" t="s">
        <v>72</v>
      </c>
      <c r="AY229" s="254" t="s">
        <v>146</v>
      </c>
    </row>
    <row r="230" s="14" customFormat="1">
      <c r="A230" s="14"/>
      <c r="B230" s="244"/>
      <c r="C230" s="245"/>
      <c r="D230" s="235" t="s">
        <v>155</v>
      </c>
      <c r="E230" s="246" t="s">
        <v>19</v>
      </c>
      <c r="F230" s="247" t="s">
        <v>924</v>
      </c>
      <c r="G230" s="245"/>
      <c r="H230" s="248">
        <v>30</v>
      </c>
      <c r="I230" s="249"/>
      <c r="J230" s="245"/>
      <c r="K230" s="245"/>
      <c r="L230" s="250"/>
      <c r="M230" s="251"/>
      <c r="N230" s="252"/>
      <c r="O230" s="252"/>
      <c r="P230" s="252"/>
      <c r="Q230" s="252"/>
      <c r="R230" s="252"/>
      <c r="S230" s="252"/>
      <c r="T230" s="25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4" t="s">
        <v>155</v>
      </c>
      <c r="AU230" s="254" t="s">
        <v>82</v>
      </c>
      <c r="AV230" s="14" t="s">
        <v>82</v>
      </c>
      <c r="AW230" s="14" t="s">
        <v>33</v>
      </c>
      <c r="AX230" s="14" t="s">
        <v>72</v>
      </c>
      <c r="AY230" s="254" t="s">
        <v>146</v>
      </c>
    </row>
    <row r="231" s="14" customFormat="1">
      <c r="A231" s="14"/>
      <c r="B231" s="244"/>
      <c r="C231" s="245"/>
      <c r="D231" s="235" t="s">
        <v>155</v>
      </c>
      <c r="E231" s="246" t="s">
        <v>19</v>
      </c>
      <c r="F231" s="247" t="s">
        <v>894</v>
      </c>
      <c r="G231" s="245"/>
      <c r="H231" s="248">
        <v>60</v>
      </c>
      <c r="I231" s="249"/>
      <c r="J231" s="245"/>
      <c r="K231" s="245"/>
      <c r="L231" s="250"/>
      <c r="M231" s="251"/>
      <c r="N231" s="252"/>
      <c r="O231" s="252"/>
      <c r="P231" s="252"/>
      <c r="Q231" s="252"/>
      <c r="R231" s="252"/>
      <c r="S231" s="252"/>
      <c r="T231" s="253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4" t="s">
        <v>155</v>
      </c>
      <c r="AU231" s="254" t="s">
        <v>82</v>
      </c>
      <c r="AV231" s="14" t="s">
        <v>82</v>
      </c>
      <c r="AW231" s="14" t="s">
        <v>33</v>
      </c>
      <c r="AX231" s="14" t="s">
        <v>72</v>
      </c>
      <c r="AY231" s="254" t="s">
        <v>146</v>
      </c>
    </row>
    <row r="232" s="14" customFormat="1">
      <c r="A232" s="14"/>
      <c r="B232" s="244"/>
      <c r="C232" s="245"/>
      <c r="D232" s="235" t="s">
        <v>155</v>
      </c>
      <c r="E232" s="246" t="s">
        <v>19</v>
      </c>
      <c r="F232" s="247" t="s">
        <v>894</v>
      </c>
      <c r="G232" s="245"/>
      <c r="H232" s="248">
        <v>60</v>
      </c>
      <c r="I232" s="249"/>
      <c r="J232" s="245"/>
      <c r="K232" s="245"/>
      <c r="L232" s="250"/>
      <c r="M232" s="251"/>
      <c r="N232" s="252"/>
      <c r="O232" s="252"/>
      <c r="P232" s="252"/>
      <c r="Q232" s="252"/>
      <c r="R232" s="252"/>
      <c r="S232" s="252"/>
      <c r="T232" s="253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4" t="s">
        <v>155</v>
      </c>
      <c r="AU232" s="254" t="s">
        <v>82</v>
      </c>
      <c r="AV232" s="14" t="s">
        <v>82</v>
      </c>
      <c r="AW232" s="14" t="s">
        <v>33</v>
      </c>
      <c r="AX232" s="14" t="s">
        <v>72</v>
      </c>
      <c r="AY232" s="254" t="s">
        <v>146</v>
      </c>
    </row>
    <row r="233" s="16" customFormat="1">
      <c r="A233" s="16"/>
      <c r="B233" s="266"/>
      <c r="C233" s="267"/>
      <c r="D233" s="235" t="s">
        <v>155</v>
      </c>
      <c r="E233" s="268" t="s">
        <v>19</v>
      </c>
      <c r="F233" s="269" t="s">
        <v>164</v>
      </c>
      <c r="G233" s="267"/>
      <c r="H233" s="270">
        <v>180</v>
      </c>
      <c r="I233" s="271"/>
      <c r="J233" s="267"/>
      <c r="K233" s="267"/>
      <c r="L233" s="272"/>
      <c r="M233" s="273"/>
      <c r="N233" s="274"/>
      <c r="O233" s="274"/>
      <c r="P233" s="274"/>
      <c r="Q233" s="274"/>
      <c r="R233" s="274"/>
      <c r="S233" s="274"/>
      <c r="T233" s="275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76" t="s">
        <v>155</v>
      </c>
      <c r="AU233" s="276" t="s">
        <v>82</v>
      </c>
      <c r="AV233" s="16" t="s">
        <v>153</v>
      </c>
      <c r="AW233" s="16" t="s">
        <v>33</v>
      </c>
      <c r="AX233" s="16" t="s">
        <v>80</v>
      </c>
      <c r="AY233" s="276" t="s">
        <v>146</v>
      </c>
    </row>
    <row r="234" s="2" customFormat="1" ht="16.5" customHeight="1">
      <c r="A234" s="40"/>
      <c r="B234" s="41"/>
      <c r="C234" s="220" t="s">
        <v>325</v>
      </c>
      <c r="D234" s="220" t="s">
        <v>148</v>
      </c>
      <c r="E234" s="221" t="s">
        <v>937</v>
      </c>
      <c r="F234" s="222" t="s">
        <v>938</v>
      </c>
      <c r="G234" s="223" t="s">
        <v>350</v>
      </c>
      <c r="H234" s="224">
        <v>10</v>
      </c>
      <c r="I234" s="225"/>
      <c r="J234" s="226">
        <f>ROUND(I234*H234,2)</f>
        <v>0</v>
      </c>
      <c r="K234" s="222" t="s">
        <v>19</v>
      </c>
      <c r="L234" s="46"/>
      <c r="M234" s="227" t="s">
        <v>19</v>
      </c>
      <c r="N234" s="228" t="s">
        <v>43</v>
      </c>
      <c r="O234" s="86"/>
      <c r="P234" s="229">
        <f>O234*H234</f>
        <v>0</v>
      </c>
      <c r="Q234" s="229">
        <v>0.00014999999999999999</v>
      </c>
      <c r="R234" s="229">
        <f>Q234*H234</f>
        <v>0.0014999999999999998</v>
      </c>
      <c r="S234" s="229">
        <v>0</v>
      </c>
      <c r="T234" s="230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31" t="s">
        <v>153</v>
      </c>
      <c r="AT234" s="231" t="s">
        <v>148</v>
      </c>
      <c r="AU234" s="231" t="s">
        <v>82</v>
      </c>
      <c r="AY234" s="19" t="s">
        <v>146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19" t="s">
        <v>80</v>
      </c>
      <c r="BK234" s="232">
        <f>ROUND(I234*H234,2)</f>
        <v>0</v>
      </c>
      <c r="BL234" s="19" t="s">
        <v>153</v>
      </c>
      <c r="BM234" s="231" t="s">
        <v>939</v>
      </c>
    </row>
    <row r="235" s="14" customFormat="1">
      <c r="A235" s="14"/>
      <c r="B235" s="244"/>
      <c r="C235" s="245"/>
      <c r="D235" s="235" t="s">
        <v>155</v>
      </c>
      <c r="E235" s="246" t="s">
        <v>19</v>
      </c>
      <c r="F235" s="247" t="s">
        <v>940</v>
      </c>
      <c r="G235" s="245"/>
      <c r="H235" s="248">
        <v>10</v>
      </c>
      <c r="I235" s="249"/>
      <c r="J235" s="245"/>
      <c r="K235" s="245"/>
      <c r="L235" s="250"/>
      <c r="M235" s="251"/>
      <c r="N235" s="252"/>
      <c r="O235" s="252"/>
      <c r="P235" s="252"/>
      <c r="Q235" s="252"/>
      <c r="R235" s="252"/>
      <c r="S235" s="252"/>
      <c r="T235" s="25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4" t="s">
        <v>155</v>
      </c>
      <c r="AU235" s="254" t="s">
        <v>82</v>
      </c>
      <c r="AV235" s="14" t="s">
        <v>82</v>
      </c>
      <c r="AW235" s="14" t="s">
        <v>33</v>
      </c>
      <c r="AX235" s="14" t="s">
        <v>72</v>
      </c>
      <c r="AY235" s="254" t="s">
        <v>146</v>
      </c>
    </row>
    <row r="236" s="16" customFormat="1">
      <c r="A236" s="16"/>
      <c r="B236" s="266"/>
      <c r="C236" s="267"/>
      <c r="D236" s="235" t="s">
        <v>155</v>
      </c>
      <c r="E236" s="268" t="s">
        <v>19</v>
      </c>
      <c r="F236" s="269" t="s">
        <v>164</v>
      </c>
      <c r="G236" s="267"/>
      <c r="H236" s="270">
        <v>10</v>
      </c>
      <c r="I236" s="271"/>
      <c r="J236" s="267"/>
      <c r="K236" s="267"/>
      <c r="L236" s="272"/>
      <c r="M236" s="273"/>
      <c r="N236" s="274"/>
      <c r="O236" s="274"/>
      <c r="P236" s="274"/>
      <c r="Q236" s="274"/>
      <c r="R236" s="274"/>
      <c r="S236" s="274"/>
      <c r="T236" s="275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76" t="s">
        <v>155</v>
      </c>
      <c r="AU236" s="276" t="s">
        <v>82</v>
      </c>
      <c r="AV236" s="16" t="s">
        <v>153</v>
      </c>
      <c r="AW236" s="16" t="s">
        <v>33</v>
      </c>
      <c r="AX236" s="16" t="s">
        <v>80</v>
      </c>
      <c r="AY236" s="276" t="s">
        <v>146</v>
      </c>
    </row>
    <row r="237" s="2" customFormat="1" ht="16.5" customHeight="1">
      <c r="A237" s="40"/>
      <c r="B237" s="41"/>
      <c r="C237" s="220" t="s">
        <v>333</v>
      </c>
      <c r="D237" s="220" t="s">
        <v>148</v>
      </c>
      <c r="E237" s="221" t="s">
        <v>941</v>
      </c>
      <c r="F237" s="222" t="s">
        <v>942</v>
      </c>
      <c r="G237" s="223" t="s">
        <v>350</v>
      </c>
      <c r="H237" s="224">
        <v>71.450000000000003</v>
      </c>
      <c r="I237" s="225"/>
      <c r="J237" s="226">
        <f>ROUND(I237*H237,2)</f>
        <v>0</v>
      </c>
      <c r="K237" s="222" t="s">
        <v>152</v>
      </c>
      <c r="L237" s="46"/>
      <c r="M237" s="227" t="s">
        <v>19</v>
      </c>
      <c r="N237" s="228" t="s">
        <v>43</v>
      </c>
      <c r="O237" s="86"/>
      <c r="P237" s="229">
        <f>O237*H237</f>
        <v>0</v>
      </c>
      <c r="Q237" s="229">
        <v>0.00020000000000000001</v>
      </c>
      <c r="R237" s="229">
        <f>Q237*H237</f>
        <v>0.014290000000000001</v>
      </c>
      <c r="S237" s="229">
        <v>0</v>
      </c>
      <c r="T237" s="230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31" t="s">
        <v>153</v>
      </c>
      <c r="AT237" s="231" t="s">
        <v>148</v>
      </c>
      <c r="AU237" s="231" t="s">
        <v>82</v>
      </c>
      <c r="AY237" s="19" t="s">
        <v>146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19" t="s">
        <v>80</v>
      </c>
      <c r="BK237" s="232">
        <f>ROUND(I237*H237,2)</f>
        <v>0</v>
      </c>
      <c r="BL237" s="19" t="s">
        <v>153</v>
      </c>
      <c r="BM237" s="231" t="s">
        <v>943</v>
      </c>
    </row>
    <row r="238" s="13" customFormat="1">
      <c r="A238" s="13"/>
      <c r="B238" s="233"/>
      <c r="C238" s="234"/>
      <c r="D238" s="235" t="s">
        <v>155</v>
      </c>
      <c r="E238" s="236" t="s">
        <v>19</v>
      </c>
      <c r="F238" s="237" t="s">
        <v>944</v>
      </c>
      <c r="G238" s="234"/>
      <c r="H238" s="236" t="s">
        <v>19</v>
      </c>
      <c r="I238" s="238"/>
      <c r="J238" s="234"/>
      <c r="K238" s="234"/>
      <c r="L238" s="239"/>
      <c r="M238" s="240"/>
      <c r="N238" s="241"/>
      <c r="O238" s="241"/>
      <c r="P238" s="241"/>
      <c r="Q238" s="241"/>
      <c r="R238" s="241"/>
      <c r="S238" s="241"/>
      <c r="T238" s="24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3" t="s">
        <v>155</v>
      </c>
      <c r="AU238" s="243" t="s">
        <v>82</v>
      </c>
      <c r="AV238" s="13" t="s">
        <v>80</v>
      </c>
      <c r="AW238" s="13" t="s">
        <v>33</v>
      </c>
      <c r="AX238" s="13" t="s">
        <v>72</v>
      </c>
      <c r="AY238" s="243" t="s">
        <v>146</v>
      </c>
    </row>
    <row r="239" s="14" customFormat="1">
      <c r="A239" s="14"/>
      <c r="B239" s="244"/>
      <c r="C239" s="245"/>
      <c r="D239" s="235" t="s">
        <v>155</v>
      </c>
      <c r="E239" s="246" t="s">
        <v>19</v>
      </c>
      <c r="F239" s="247" t="s">
        <v>945</v>
      </c>
      <c r="G239" s="245"/>
      <c r="H239" s="248">
        <v>35.68</v>
      </c>
      <c r="I239" s="249"/>
      <c r="J239" s="245"/>
      <c r="K239" s="245"/>
      <c r="L239" s="250"/>
      <c r="M239" s="251"/>
      <c r="N239" s="252"/>
      <c r="O239" s="252"/>
      <c r="P239" s="252"/>
      <c r="Q239" s="252"/>
      <c r="R239" s="252"/>
      <c r="S239" s="252"/>
      <c r="T239" s="25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4" t="s">
        <v>155</v>
      </c>
      <c r="AU239" s="254" t="s">
        <v>82</v>
      </c>
      <c r="AV239" s="14" t="s">
        <v>82</v>
      </c>
      <c r="AW239" s="14" t="s">
        <v>33</v>
      </c>
      <c r="AX239" s="14" t="s">
        <v>72</v>
      </c>
      <c r="AY239" s="254" t="s">
        <v>146</v>
      </c>
    </row>
    <row r="240" s="14" customFormat="1">
      <c r="A240" s="14"/>
      <c r="B240" s="244"/>
      <c r="C240" s="245"/>
      <c r="D240" s="235" t="s">
        <v>155</v>
      </c>
      <c r="E240" s="246" t="s">
        <v>19</v>
      </c>
      <c r="F240" s="247" t="s">
        <v>946</v>
      </c>
      <c r="G240" s="245"/>
      <c r="H240" s="248">
        <v>35.770000000000003</v>
      </c>
      <c r="I240" s="249"/>
      <c r="J240" s="245"/>
      <c r="K240" s="245"/>
      <c r="L240" s="250"/>
      <c r="M240" s="251"/>
      <c r="N240" s="252"/>
      <c r="O240" s="252"/>
      <c r="P240" s="252"/>
      <c r="Q240" s="252"/>
      <c r="R240" s="252"/>
      <c r="S240" s="252"/>
      <c r="T240" s="25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4" t="s">
        <v>155</v>
      </c>
      <c r="AU240" s="254" t="s">
        <v>82</v>
      </c>
      <c r="AV240" s="14" t="s">
        <v>82</v>
      </c>
      <c r="AW240" s="14" t="s">
        <v>33</v>
      </c>
      <c r="AX240" s="14" t="s">
        <v>72</v>
      </c>
      <c r="AY240" s="254" t="s">
        <v>146</v>
      </c>
    </row>
    <row r="241" s="16" customFormat="1">
      <c r="A241" s="16"/>
      <c r="B241" s="266"/>
      <c r="C241" s="267"/>
      <c r="D241" s="235" t="s">
        <v>155</v>
      </c>
      <c r="E241" s="268" t="s">
        <v>19</v>
      </c>
      <c r="F241" s="269" t="s">
        <v>164</v>
      </c>
      <c r="G241" s="267"/>
      <c r="H241" s="270">
        <v>71.450000000000003</v>
      </c>
      <c r="I241" s="271"/>
      <c r="J241" s="267"/>
      <c r="K241" s="267"/>
      <c r="L241" s="272"/>
      <c r="M241" s="273"/>
      <c r="N241" s="274"/>
      <c r="O241" s="274"/>
      <c r="P241" s="274"/>
      <c r="Q241" s="274"/>
      <c r="R241" s="274"/>
      <c r="S241" s="274"/>
      <c r="T241" s="27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T241" s="276" t="s">
        <v>155</v>
      </c>
      <c r="AU241" s="276" t="s">
        <v>82</v>
      </c>
      <c r="AV241" s="16" t="s">
        <v>153</v>
      </c>
      <c r="AW241" s="16" t="s">
        <v>33</v>
      </c>
      <c r="AX241" s="16" t="s">
        <v>80</v>
      </c>
      <c r="AY241" s="276" t="s">
        <v>146</v>
      </c>
    </row>
    <row r="242" s="2" customFormat="1" ht="16.5" customHeight="1">
      <c r="A242" s="40"/>
      <c r="B242" s="41"/>
      <c r="C242" s="220" t="s">
        <v>338</v>
      </c>
      <c r="D242" s="220" t="s">
        <v>148</v>
      </c>
      <c r="E242" s="221" t="s">
        <v>947</v>
      </c>
      <c r="F242" s="222" t="s">
        <v>948</v>
      </c>
      <c r="G242" s="223" t="s">
        <v>228</v>
      </c>
      <c r="H242" s="224">
        <v>4.1399999999999997</v>
      </c>
      <c r="I242" s="225"/>
      <c r="J242" s="226">
        <f>ROUND(I242*H242,2)</f>
        <v>0</v>
      </c>
      <c r="K242" s="222" t="s">
        <v>152</v>
      </c>
      <c r="L242" s="46"/>
      <c r="M242" s="227" t="s">
        <v>19</v>
      </c>
      <c r="N242" s="228" t="s">
        <v>43</v>
      </c>
      <c r="O242" s="86"/>
      <c r="P242" s="229">
        <f>O242*H242</f>
        <v>0</v>
      </c>
      <c r="Q242" s="229">
        <v>0.0016000000000000001</v>
      </c>
      <c r="R242" s="229">
        <f>Q242*H242</f>
        <v>0.0066239999999999997</v>
      </c>
      <c r="S242" s="229">
        <v>0</v>
      </c>
      <c r="T242" s="230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31" t="s">
        <v>153</v>
      </c>
      <c r="AT242" s="231" t="s">
        <v>148</v>
      </c>
      <c r="AU242" s="231" t="s">
        <v>82</v>
      </c>
      <c r="AY242" s="19" t="s">
        <v>146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19" t="s">
        <v>80</v>
      </c>
      <c r="BK242" s="232">
        <f>ROUND(I242*H242,2)</f>
        <v>0</v>
      </c>
      <c r="BL242" s="19" t="s">
        <v>153</v>
      </c>
      <c r="BM242" s="231" t="s">
        <v>949</v>
      </c>
    </row>
    <row r="243" s="13" customFormat="1">
      <c r="A243" s="13"/>
      <c r="B243" s="233"/>
      <c r="C243" s="234"/>
      <c r="D243" s="235" t="s">
        <v>155</v>
      </c>
      <c r="E243" s="236" t="s">
        <v>19</v>
      </c>
      <c r="F243" s="237" t="s">
        <v>944</v>
      </c>
      <c r="G243" s="234"/>
      <c r="H243" s="236" t="s">
        <v>19</v>
      </c>
      <c r="I243" s="238"/>
      <c r="J243" s="234"/>
      <c r="K243" s="234"/>
      <c r="L243" s="239"/>
      <c r="M243" s="240"/>
      <c r="N243" s="241"/>
      <c r="O243" s="241"/>
      <c r="P243" s="241"/>
      <c r="Q243" s="241"/>
      <c r="R243" s="241"/>
      <c r="S243" s="241"/>
      <c r="T243" s="242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3" t="s">
        <v>155</v>
      </c>
      <c r="AU243" s="243" t="s">
        <v>82</v>
      </c>
      <c r="AV243" s="13" t="s">
        <v>80</v>
      </c>
      <c r="AW243" s="13" t="s">
        <v>33</v>
      </c>
      <c r="AX243" s="13" t="s">
        <v>72</v>
      </c>
      <c r="AY243" s="243" t="s">
        <v>146</v>
      </c>
    </row>
    <row r="244" s="14" customFormat="1">
      <c r="A244" s="14"/>
      <c r="B244" s="244"/>
      <c r="C244" s="245"/>
      <c r="D244" s="235" t="s">
        <v>155</v>
      </c>
      <c r="E244" s="246" t="s">
        <v>19</v>
      </c>
      <c r="F244" s="247" t="s">
        <v>950</v>
      </c>
      <c r="G244" s="245"/>
      <c r="H244" s="248">
        <v>1.724</v>
      </c>
      <c r="I244" s="249"/>
      <c r="J244" s="245"/>
      <c r="K244" s="245"/>
      <c r="L244" s="250"/>
      <c r="M244" s="251"/>
      <c r="N244" s="252"/>
      <c r="O244" s="252"/>
      <c r="P244" s="252"/>
      <c r="Q244" s="252"/>
      <c r="R244" s="252"/>
      <c r="S244" s="252"/>
      <c r="T244" s="253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4" t="s">
        <v>155</v>
      </c>
      <c r="AU244" s="254" t="s">
        <v>82</v>
      </c>
      <c r="AV244" s="14" t="s">
        <v>82</v>
      </c>
      <c r="AW244" s="14" t="s">
        <v>33</v>
      </c>
      <c r="AX244" s="14" t="s">
        <v>72</v>
      </c>
      <c r="AY244" s="254" t="s">
        <v>146</v>
      </c>
    </row>
    <row r="245" s="14" customFormat="1">
      <c r="A245" s="14"/>
      <c r="B245" s="244"/>
      <c r="C245" s="245"/>
      <c r="D245" s="235" t="s">
        <v>155</v>
      </c>
      <c r="E245" s="246" t="s">
        <v>19</v>
      </c>
      <c r="F245" s="247" t="s">
        <v>951</v>
      </c>
      <c r="G245" s="245"/>
      <c r="H245" s="248">
        <v>1.1439999999999999</v>
      </c>
      <c r="I245" s="249"/>
      <c r="J245" s="245"/>
      <c r="K245" s="245"/>
      <c r="L245" s="250"/>
      <c r="M245" s="251"/>
      <c r="N245" s="252"/>
      <c r="O245" s="252"/>
      <c r="P245" s="252"/>
      <c r="Q245" s="252"/>
      <c r="R245" s="252"/>
      <c r="S245" s="252"/>
      <c r="T245" s="253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4" t="s">
        <v>155</v>
      </c>
      <c r="AU245" s="254" t="s">
        <v>82</v>
      </c>
      <c r="AV245" s="14" t="s">
        <v>82</v>
      </c>
      <c r="AW245" s="14" t="s">
        <v>33</v>
      </c>
      <c r="AX245" s="14" t="s">
        <v>72</v>
      </c>
      <c r="AY245" s="254" t="s">
        <v>146</v>
      </c>
    </row>
    <row r="246" s="14" customFormat="1">
      <c r="A246" s="14"/>
      <c r="B246" s="244"/>
      <c r="C246" s="245"/>
      <c r="D246" s="235" t="s">
        <v>155</v>
      </c>
      <c r="E246" s="246" t="s">
        <v>19</v>
      </c>
      <c r="F246" s="247" t="s">
        <v>952</v>
      </c>
      <c r="G246" s="245"/>
      <c r="H246" s="248">
        <v>1.272</v>
      </c>
      <c r="I246" s="249"/>
      <c r="J246" s="245"/>
      <c r="K246" s="245"/>
      <c r="L246" s="250"/>
      <c r="M246" s="251"/>
      <c r="N246" s="252"/>
      <c r="O246" s="252"/>
      <c r="P246" s="252"/>
      <c r="Q246" s="252"/>
      <c r="R246" s="252"/>
      <c r="S246" s="252"/>
      <c r="T246" s="253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4" t="s">
        <v>155</v>
      </c>
      <c r="AU246" s="254" t="s">
        <v>82</v>
      </c>
      <c r="AV246" s="14" t="s">
        <v>82</v>
      </c>
      <c r="AW246" s="14" t="s">
        <v>33</v>
      </c>
      <c r="AX246" s="14" t="s">
        <v>72</v>
      </c>
      <c r="AY246" s="254" t="s">
        <v>146</v>
      </c>
    </row>
    <row r="247" s="16" customFormat="1">
      <c r="A247" s="16"/>
      <c r="B247" s="266"/>
      <c r="C247" s="267"/>
      <c r="D247" s="235" t="s">
        <v>155</v>
      </c>
      <c r="E247" s="268" t="s">
        <v>19</v>
      </c>
      <c r="F247" s="269" t="s">
        <v>164</v>
      </c>
      <c r="G247" s="267"/>
      <c r="H247" s="270">
        <v>4.1399999999999997</v>
      </c>
      <c r="I247" s="271"/>
      <c r="J247" s="267"/>
      <c r="K247" s="267"/>
      <c r="L247" s="272"/>
      <c r="M247" s="273"/>
      <c r="N247" s="274"/>
      <c r="O247" s="274"/>
      <c r="P247" s="274"/>
      <c r="Q247" s="274"/>
      <c r="R247" s="274"/>
      <c r="S247" s="274"/>
      <c r="T247" s="275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T247" s="276" t="s">
        <v>155</v>
      </c>
      <c r="AU247" s="276" t="s">
        <v>82</v>
      </c>
      <c r="AV247" s="16" t="s">
        <v>153</v>
      </c>
      <c r="AW247" s="16" t="s">
        <v>33</v>
      </c>
      <c r="AX247" s="16" t="s">
        <v>80</v>
      </c>
      <c r="AY247" s="276" t="s">
        <v>146</v>
      </c>
    </row>
    <row r="248" s="2" customFormat="1" ht="24" customHeight="1">
      <c r="A248" s="40"/>
      <c r="B248" s="41"/>
      <c r="C248" s="220" t="s">
        <v>343</v>
      </c>
      <c r="D248" s="220" t="s">
        <v>148</v>
      </c>
      <c r="E248" s="221" t="s">
        <v>743</v>
      </c>
      <c r="F248" s="222" t="s">
        <v>744</v>
      </c>
      <c r="G248" s="223" t="s">
        <v>350</v>
      </c>
      <c r="H248" s="224">
        <v>81.450000000000003</v>
      </c>
      <c r="I248" s="225"/>
      <c r="J248" s="226">
        <f>ROUND(I248*H248,2)</f>
        <v>0</v>
      </c>
      <c r="K248" s="222" t="s">
        <v>152</v>
      </c>
      <c r="L248" s="46"/>
      <c r="M248" s="227" t="s">
        <v>19</v>
      </c>
      <c r="N248" s="228" t="s">
        <v>43</v>
      </c>
      <c r="O248" s="86"/>
      <c r="P248" s="229">
        <f>O248*H248</f>
        <v>0</v>
      </c>
      <c r="Q248" s="229">
        <v>3.7500000000000001E-06</v>
      </c>
      <c r="R248" s="229">
        <f>Q248*H248</f>
        <v>0.00030543750000000004</v>
      </c>
      <c r="S248" s="229">
        <v>0</v>
      </c>
      <c r="T248" s="230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31" t="s">
        <v>153</v>
      </c>
      <c r="AT248" s="231" t="s">
        <v>148</v>
      </c>
      <c r="AU248" s="231" t="s">
        <v>82</v>
      </c>
      <c r="AY248" s="19" t="s">
        <v>146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9" t="s">
        <v>80</v>
      </c>
      <c r="BK248" s="232">
        <f>ROUND(I248*H248,2)</f>
        <v>0</v>
      </c>
      <c r="BL248" s="19" t="s">
        <v>153</v>
      </c>
      <c r="BM248" s="231" t="s">
        <v>953</v>
      </c>
    </row>
    <row r="249" s="14" customFormat="1">
      <c r="A249" s="14"/>
      <c r="B249" s="244"/>
      <c r="C249" s="245"/>
      <c r="D249" s="235" t="s">
        <v>155</v>
      </c>
      <c r="E249" s="246" t="s">
        <v>19</v>
      </c>
      <c r="F249" s="247" t="s">
        <v>954</v>
      </c>
      <c r="G249" s="245"/>
      <c r="H249" s="248">
        <v>71.450000000000003</v>
      </c>
      <c r="I249" s="249"/>
      <c r="J249" s="245"/>
      <c r="K249" s="245"/>
      <c r="L249" s="250"/>
      <c r="M249" s="251"/>
      <c r="N249" s="252"/>
      <c r="O249" s="252"/>
      <c r="P249" s="252"/>
      <c r="Q249" s="252"/>
      <c r="R249" s="252"/>
      <c r="S249" s="252"/>
      <c r="T249" s="253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4" t="s">
        <v>155</v>
      </c>
      <c r="AU249" s="254" t="s">
        <v>82</v>
      </c>
      <c r="AV249" s="14" t="s">
        <v>82</v>
      </c>
      <c r="AW249" s="14" t="s">
        <v>33</v>
      </c>
      <c r="AX249" s="14" t="s">
        <v>72</v>
      </c>
      <c r="AY249" s="254" t="s">
        <v>146</v>
      </c>
    </row>
    <row r="250" s="14" customFormat="1">
      <c r="A250" s="14"/>
      <c r="B250" s="244"/>
      <c r="C250" s="245"/>
      <c r="D250" s="235" t="s">
        <v>155</v>
      </c>
      <c r="E250" s="246" t="s">
        <v>19</v>
      </c>
      <c r="F250" s="247" t="s">
        <v>955</v>
      </c>
      <c r="G250" s="245"/>
      <c r="H250" s="248">
        <v>10</v>
      </c>
      <c r="I250" s="249"/>
      <c r="J250" s="245"/>
      <c r="K250" s="245"/>
      <c r="L250" s="250"/>
      <c r="M250" s="251"/>
      <c r="N250" s="252"/>
      <c r="O250" s="252"/>
      <c r="P250" s="252"/>
      <c r="Q250" s="252"/>
      <c r="R250" s="252"/>
      <c r="S250" s="252"/>
      <c r="T250" s="25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4" t="s">
        <v>155</v>
      </c>
      <c r="AU250" s="254" t="s">
        <v>82</v>
      </c>
      <c r="AV250" s="14" t="s">
        <v>82</v>
      </c>
      <c r="AW250" s="14" t="s">
        <v>33</v>
      </c>
      <c r="AX250" s="14" t="s">
        <v>72</v>
      </c>
      <c r="AY250" s="254" t="s">
        <v>146</v>
      </c>
    </row>
    <row r="251" s="16" customFormat="1">
      <c r="A251" s="16"/>
      <c r="B251" s="266"/>
      <c r="C251" s="267"/>
      <c r="D251" s="235" t="s">
        <v>155</v>
      </c>
      <c r="E251" s="268" t="s">
        <v>19</v>
      </c>
      <c r="F251" s="269" t="s">
        <v>164</v>
      </c>
      <c r="G251" s="267"/>
      <c r="H251" s="270">
        <v>81.450000000000003</v>
      </c>
      <c r="I251" s="271"/>
      <c r="J251" s="267"/>
      <c r="K251" s="267"/>
      <c r="L251" s="272"/>
      <c r="M251" s="273"/>
      <c r="N251" s="274"/>
      <c r="O251" s="274"/>
      <c r="P251" s="274"/>
      <c r="Q251" s="274"/>
      <c r="R251" s="274"/>
      <c r="S251" s="274"/>
      <c r="T251" s="275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T251" s="276" t="s">
        <v>155</v>
      </c>
      <c r="AU251" s="276" t="s">
        <v>82</v>
      </c>
      <c r="AV251" s="16" t="s">
        <v>153</v>
      </c>
      <c r="AW251" s="16" t="s">
        <v>33</v>
      </c>
      <c r="AX251" s="16" t="s">
        <v>80</v>
      </c>
      <c r="AY251" s="276" t="s">
        <v>146</v>
      </c>
    </row>
    <row r="252" s="2" customFormat="1" ht="24" customHeight="1">
      <c r="A252" s="40"/>
      <c r="B252" s="41"/>
      <c r="C252" s="220" t="s">
        <v>347</v>
      </c>
      <c r="D252" s="220" t="s">
        <v>148</v>
      </c>
      <c r="E252" s="221" t="s">
        <v>956</v>
      </c>
      <c r="F252" s="222" t="s">
        <v>957</v>
      </c>
      <c r="G252" s="223" t="s">
        <v>228</v>
      </c>
      <c r="H252" s="224">
        <v>4.1399999999999997</v>
      </c>
      <c r="I252" s="225"/>
      <c r="J252" s="226">
        <f>ROUND(I252*H252,2)</f>
        <v>0</v>
      </c>
      <c r="K252" s="222" t="s">
        <v>152</v>
      </c>
      <c r="L252" s="46"/>
      <c r="M252" s="227" t="s">
        <v>19</v>
      </c>
      <c r="N252" s="228" t="s">
        <v>43</v>
      </c>
      <c r="O252" s="86"/>
      <c r="P252" s="229">
        <f>O252*H252</f>
        <v>0</v>
      </c>
      <c r="Q252" s="229">
        <v>9.38E-06</v>
      </c>
      <c r="R252" s="229">
        <f>Q252*H252</f>
        <v>3.8833199999999999E-05</v>
      </c>
      <c r="S252" s="229">
        <v>0</v>
      </c>
      <c r="T252" s="230">
        <f>S252*H252</f>
        <v>0</v>
      </c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R252" s="231" t="s">
        <v>153</v>
      </c>
      <c r="AT252" s="231" t="s">
        <v>148</v>
      </c>
      <c r="AU252" s="231" t="s">
        <v>82</v>
      </c>
      <c r="AY252" s="19" t="s">
        <v>146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19" t="s">
        <v>80</v>
      </c>
      <c r="BK252" s="232">
        <f>ROUND(I252*H252,2)</f>
        <v>0</v>
      </c>
      <c r="BL252" s="19" t="s">
        <v>153</v>
      </c>
      <c r="BM252" s="231" t="s">
        <v>958</v>
      </c>
    </row>
    <row r="253" s="14" customFormat="1">
      <c r="A253" s="14"/>
      <c r="B253" s="244"/>
      <c r="C253" s="245"/>
      <c r="D253" s="235" t="s">
        <v>155</v>
      </c>
      <c r="E253" s="246" t="s">
        <v>19</v>
      </c>
      <c r="F253" s="247" t="s">
        <v>959</v>
      </c>
      <c r="G253" s="245"/>
      <c r="H253" s="248">
        <v>4.1399999999999997</v>
      </c>
      <c r="I253" s="249"/>
      <c r="J253" s="245"/>
      <c r="K253" s="245"/>
      <c r="L253" s="250"/>
      <c r="M253" s="251"/>
      <c r="N253" s="252"/>
      <c r="O253" s="252"/>
      <c r="P253" s="252"/>
      <c r="Q253" s="252"/>
      <c r="R253" s="252"/>
      <c r="S253" s="252"/>
      <c r="T253" s="253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4" t="s">
        <v>155</v>
      </c>
      <c r="AU253" s="254" t="s">
        <v>82</v>
      </c>
      <c r="AV253" s="14" t="s">
        <v>82</v>
      </c>
      <c r="AW253" s="14" t="s">
        <v>33</v>
      </c>
      <c r="AX253" s="14" t="s">
        <v>72</v>
      </c>
      <c r="AY253" s="254" t="s">
        <v>146</v>
      </c>
    </row>
    <row r="254" s="16" customFormat="1">
      <c r="A254" s="16"/>
      <c r="B254" s="266"/>
      <c r="C254" s="267"/>
      <c r="D254" s="235" t="s">
        <v>155</v>
      </c>
      <c r="E254" s="268" t="s">
        <v>19</v>
      </c>
      <c r="F254" s="269" t="s">
        <v>164</v>
      </c>
      <c r="G254" s="267"/>
      <c r="H254" s="270">
        <v>4.1399999999999997</v>
      </c>
      <c r="I254" s="271"/>
      <c r="J254" s="267"/>
      <c r="K254" s="267"/>
      <c r="L254" s="272"/>
      <c r="M254" s="273"/>
      <c r="N254" s="274"/>
      <c r="O254" s="274"/>
      <c r="P254" s="274"/>
      <c r="Q254" s="274"/>
      <c r="R254" s="274"/>
      <c r="S254" s="274"/>
      <c r="T254" s="275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T254" s="276" t="s">
        <v>155</v>
      </c>
      <c r="AU254" s="276" t="s">
        <v>82</v>
      </c>
      <c r="AV254" s="16" t="s">
        <v>153</v>
      </c>
      <c r="AW254" s="16" t="s">
        <v>33</v>
      </c>
      <c r="AX254" s="16" t="s">
        <v>80</v>
      </c>
      <c r="AY254" s="276" t="s">
        <v>146</v>
      </c>
    </row>
    <row r="255" s="2" customFormat="1" ht="16.5" customHeight="1">
      <c r="A255" s="40"/>
      <c r="B255" s="41"/>
      <c r="C255" s="220" t="s">
        <v>352</v>
      </c>
      <c r="D255" s="220" t="s">
        <v>148</v>
      </c>
      <c r="E255" s="221" t="s">
        <v>960</v>
      </c>
      <c r="F255" s="222" t="s">
        <v>961</v>
      </c>
      <c r="G255" s="223" t="s">
        <v>350</v>
      </c>
      <c r="H255" s="224">
        <v>10</v>
      </c>
      <c r="I255" s="225"/>
      <c r="J255" s="226">
        <f>ROUND(I255*H255,2)</f>
        <v>0</v>
      </c>
      <c r="K255" s="222" t="s">
        <v>152</v>
      </c>
      <c r="L255" s="46"/>
      <c r="M255" s="227" t="s">
        <v>19</v>
      </c>
      <c r="N255" s="228" t="s">
        <v>43</v>
      </c>
      <c r="O255" s="86"/>
      <c r="P255" s="229">
        <f>O255*H255</f>
        <v>0</v>
      </c>
      <c r="Q255" s="229">
        <v>0</v>
      </c>
      <c r="R255" s="229">
        <f>Q255*H255</f>
        <v>0</v>
      </c>
      <c r="S255" s="229">
        <v>0</v>
      </c>
      <c r="T255" s="230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31" t="s">
        <v>153</v>
      </c>
      <c r="AT255" s="231" t="s">
        <v>148</v>
      </c>
      <c r="AU255" s="231" t="s">
        <v>82</v>
      </c>
      <c r="AY255" s="19" t="s">
        <v>146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19" t="s">
        <v>80</v>
      </c>
      <c r="BK255" s="232">
        <f>ROUND(I255*H255,2)</f>
        <v>0</v>
      </c>
      <c r="BL255" s="19" t="s">
        <v>153</v>
      </c>
      <c r="BM255" s="231" t="s">
        <v>962</v>
      </c>
    </row>
    <row r="256" s="14" customFormat="1">
      <c r="A256" s="14"/>
      <c r="B256" s="244"/>
      <c r="C256" s="245"/>
      <c r="D256" s="235" t="s">
        <v>155</v>
      </c>
      <c r="E256" s="246" t="s">
        <v>19</v>
      </c>
      <c r="F256" s="247" t="s">
        <v>940</v>
      </c>
      <c r="G256" s="245"/>
      <c r="H256" s="248">
        <v>10</v>
      </c>
      <c r="I256" s="249"/>
      <c r="J256" s="245"/>
      <c r="K256" s="245"/>
      <c r="L256" s="250"/>
      <c r="M256" s="251"/>
      <c r="N256" s="252"/>
      <c r="O256" s="252"/>
      <c r="P256" s="252"/>
      <c r="Q256" s="252"/>
      <c r="R256" s="252"/>
      <c r="S256" s="252"/>
      <c r="T256" s="253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4" t="s">
        <v>155</v>
      </c>
      <c r="AU256" s="254" t="s">
        <v>82</v>
      </c>
      <c r="AV256" s="14" t="s">
        <v>82</v>
      </c>
      <c r="AW256" s="14" t="s">
        <v>33</v>
      </c>
      <c r="AX256" s="14" t="s">
        <v>72</v>
      </c>
      <c r="AY256" s="254" t="s">
        <v>146</v>
      </c>
    </row>
    <row r="257" s="16" customFormat="1">
      <c r="A257" s="16"/>
      <c r="B257" s="266"/>
      <c r="C257" s="267"/>
      <c r="D257" s="235" t="s">
        <v>155</v>
      </c>
      <c r="E257" s="268" t="s">
        <v>19</v>
      </c>
      <c r="F257" s="269" t="s">
        <v>164</v>
      </c>
      <c r="G257" s="267"/>
      <c r="H257" s="270">
        <v>10</v>
      </c>
      <c r="I257" s="271"/>
      <c r="J257" s="267"/>
      <c r="K257" s="267"/>
      <c r="L257" s="272"/>
      <c r="M257" s="273"/>
      <c r="N257" s="274"/>
      <c r="O257" s="274"/>
      <c r="P257" s="274"/>
      <c r="Q257" s="274"/>
      <c r="R257" s="274"/>
      <c r="S257" s="274"/>
      <c r="T257" s="275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T257" s="276" t="s">
        <v>155</v>
      </c>
      <c r="AU257" s="276" t="s">
        <v>82</v>
      </c>
      <c r="AV257" s="16" t="s">
        <v>153</v>
      </c>
      <c r="AW257" s="16" t="s">
        <v>33</v>
      </c>
      <c r="AX257" s="16" t="s">
        <v>80</v>
      </c>
      <c r="AY257" s="276" t="s">
        <v>146</v>
      </c>
    </row>
    <row r="258" s="12" customFormat="1" ht="22.8" customHeight="1">
      <c r="A258" s="12"/>
      <c r="B258" s="204"/>
      <c r="C258" s="205"/>
      <c r="D258" s="206" t="s">
        <v>71</v>
      </c>
      <c r="E258" s="218" t="s">
        <v>506</v>
      </c>
      <c r="F258" s="218" t="s">
        <v>507</v>
      </c>
      <c r="G258" s="205"/>
      <c r="H258" s="205"/>
      <c r="I258" s="208"/>
      <c r="J258" s="219">
        <f>BK258</f>
        <v>0</v>
      </c>
      <c r="K258" s="205"/>
      <c r="L258" s="210"/>
      <c r="M258" s="211"/>
      <c r="N258" s="212"/>
      <c r="O258" s="212"/>
      <c r="P258" s="213">
        <f>SUM(P259:P268)</f>
        <v>0</v>
      </c>
      <c r="Q258" s="212"/>
      <c r="R258" s="213">
        <f>SUM(R259:R268)</f>
        <v>0</v>
      </c>
      <c r="S258" s="212"/>
      <c r="T258" s="214">
        <f>SUM(T259:T268)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5" t="s">
        <v>80</v>
      </c>
      <c r="AT258" s="216" t="s">
        <v>71</v>
      </c>
      <c r="AU258" s="216" t="s">
        <v>80</v>
      </c>
      <c r="AY258" s="215" t="s">
        <v>146</v>
      </c>
      <c r="BK258" s="217">
        <f>SUM(BK259:BK268)</f>
        <v>0</v>
      </c>
    </row>
    <row r="259" s="2" customFormat="1" ht="24" customHeight="1">
      <c r="A259" s="40"/>
      <c r="B259" s="41"/>
      <c r="C259" s="220" t="s">
        <v>360</v>
      </c>
      <c r="D259" s="220" t="s">
        <v>148</v>
      </c>
      <c r="E259" s="221" t="s">
        <v>509</v>
      </c>
      <c r="F259" s="222" t="s">
        <v>510</v>
      </c>
      <c r="G259" s="223" t="s">
        <v>222</v>
      </c>
      <c r="H259" s="224">
        <v>62.780999999999999</v>
      </c>
      <c r="I259" s="225"/>
      <c r="J259" s="226">
        <f>ROUND(I259*H259,2)</f>
        <v>0</v>
      </c>
      <c r="K259" s="222" t="s">
        <v>152</v>
      </c>
      <c r="L259" s="46"/>
      <c r="M259" s="227" t="s">
        <v>19</v>
      </c>
      <c r="N259" s="228" t="s">
        <v>43</v>
      </c>
      <c r="O259" s="86"/>
      <c r="P259" s="229">
        <f>O259*H259</f>
        <v>0</v>
      </c>
      <c r="Q259" s="229">
        <v>0</v>
      </c>
      <c r="R259" s="229">
        <f>Q259*H259</f>
        <v>0</v>
      </c>
      <c r="S259" s="229">
        <v>0</v>
      </c>
      <c r="T259" s="230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31" t="s">
        <v>153</v>
      </c>
      <c r="AT259" s="231" t="s">
        <v>148</v>
      </c>
      <c r="AU259" s="231" t="s">
        <v>82</v>
      </c>
      <c r="AY259" s="19" t="s">
        <v>146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19" t="s">
        <v>80</v>
      </c>
      <c r="BK259" s="232">
        <f>ROUND(I259*H259,2)</f>
        <v>0</v>
      </c>
      <c r="BL259" s="19" t="s">
        <v>153</v>
      </c>
      <c r="BM259" s="231" t="s">
        <v>826</v>
      </c>
    </row>
    <row r="260" s="2" customFormat="1" ht="24" customHeight="1">
      <c r="A260" s="40"/>
      <c r="B260" s="41"/>
      <c r="C260" s="220" t="s">
        <v>364</v>
      </c>
      <c r="D260" s="220" t="s">
        <v>148</v>
      </c>
      <c r="E260" s="221" t="s">
        <v>513</v>
      </c>
      <c r="F260" s="222" t="s">
        <v>514</v>
      </c>
      <c r="G260" s="223" t="s">
        <v>222</v>
      </c>
      <c r="H260" s="224">
        <v>1052.7719999999999</v>
      </c>
      <c r="I260" s="225"/>
      <c r="J260" s="226">
        <f>ROUND(I260*H260,2)</f>
        <v>0</v>
      </c>
      <c r="K260" s="222" t="s">
        <v>152</v>
      </c>
      <c r="L260" s="46"/>
      <c r="M260" s="227" t="s">
        <v>19</v>
      </c>
      <c r="N260" s="228" t="s">
        <v>43</v>
      </c>
      <c r="O260" s="86"/>
      <c r="P260" s="229">
        <f>O260*H260</f>
        <v>0</v>
      </c>
      <c r="Q260" s="229">
        <v>0</v>
      </c>
      <c r="R260" s="229">
        <f>Q260*H260</f>
        <v>0</v>
      </c>
      <c r="S260" s="229">
        <v>0</v>
      </c>
      <c r="T260" s="230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31" t="s">
        <v>153</v>
      </c>
      <c r="AT260" s="231" t="s">
        <v>148</v>
      </c>
      <c r="AU260" s="231" t="s">
        <v>82</v>
      </c>
      <c r="AY260" s="19" t="s">
        <v>146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19" t="s">
        <v>80</v>
      </c>
      <c r="BK260" s="232">
        <f>ROUND(I260*H260,2)</f>
        <v>0</v>
      </c>
      <c r="BL260" s="19" t="s">
        <v>153</v>
      </c>
      <c r="BM260" s="231" t="s">
        <v>828</v>
      </c>
    </row>
    <row r="261" s="14" customFormat="1">
      <c r="A261" s="14"/>
      <c r="B261" s="244"/>
      <c r="C261" s="245"/>
      <c r="D261" s="235" t="s">
        <v>155</v>
      </c>
      <c r="E261" s="246" t="s">
        <v>19</v>
      </c>
      <c r="F261" s="247" t="s">
        <v>963</v>
      </c>
      <c r="G261" s="245"/>
      <c r="H261" s="248">
        <v>1052.7719999999999</v>
      </c>
      <c r="I261" s="249"/>
      <c r="J261" s="245"/>
      <c r="K261" s="245"/>
      <c r="L261" s="250"/>
      <c r="M261" s="251"/>
      <c r="N261" s="252"/>
      <c r="O261" s="252"/>
      <c r="P261" s="252"/>
      <c r="Q261" s="252"/>
      <c r="R261" s="252"/>
      <c r="S261" s="252"/>
      <c r="T261" s="25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4" t="s">
        <v>155</v>
      </c>
      <c r="AU261" s="254" t="s">
        <v>82</v>
      </c>
      <c r="AV261" s="14" t="s">
        <v>82</v>
      </c>
      <c r="AW261" s="14" t="s">
        <v>33</v>
      </c>
      <c r="AX261" s="14" t="s">
        <v>72</v>
      </c>
      <c r="AY261" s="254" t="s">
        <v>146</v>
      </c>
    </row>
    <row r="262" s="16" customFormat="1">
      <c r="A262" s="16"/>
      <c r="B262" s="266"/>
      <c r="C262" s="267"/>
      <c r="D262" s="235" t="s">
        <v>155</v>
      </c>
      <c r="E262" s="268" t="s">
        <v>19</v>
      </c>
      <c r="F262" s="269" t="s">
        <v>164</v>
      </c>
      <c r="G262" s="267"/>
      <c r="H262" s="270">
        <v>1052.7719999999999</v>
      </c>
      <c r="I262" s="271"/>
      <c r="J262" s="267"/>
      <c r="K262" s="267"/>
      <c r="L262" s="272"/>
      <c r="M262" s="273"/>
      <c r="N262" s="274"/>
      <c r="O262" s="274"/>
      <c r="P262" s="274"/>
      <c r="Q262" s="274"/>
      <c r="R262" s="274"/>
      <c r="S262" s="274"/>
      <c r="T262" s="275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T262" s="276" t="s">
        <v>155</v>
      </c>
      <c r="AU262" s="276" t="s">
        <v>82</v>
      </c>
      <c r="AV262" s="16" t="s">
        <v>153</v>
      </c>
      <c r="AW262" s="16" t="s">
        <v>33</v>
      </c>
      <c r="AX262" s="16" t="s">
        <v>80</v>
      </c>
      <c r="AY262" s="276" t="s">
        <v>146</v>
      </c>
    </row>
    <row r="263" s="2" customFormat="1" ht="24" customHeight="1">
      <c r="A263" s="40"/>
      <c r="B263" s="41"/>
      <c r="C263" s="220" t="s">
        <v>371</v>
      </c>
      <c r="D263" s="220" t="s">
        <v>148</v>
      </c>
      <c r="E263" s="221" t="s">
        <v>834</v>
      </c>
      <c r="F263" s="222" t="s">
        <v>835</v>
      </c>
      <c r="G263" s="223" t="s">
        <v>222</v>
      </c>
      <c r="H263" s="224">
        <v>27.082000000000001</v>
      </c>
      <c r="I263" s="225"/>
      <c r="J263" s="226">
        <f>ROUND(I263*H263,2)</f>
        <v>0</v>
      </c>
      <c r="K263" s="222" t="s">
        <v>152</v>
      </c>
      <c r="L263" s="46"/>
      <c r="M263" s="227" t="s">
        <v>19</v>
      </c>
      <c r="N263" s="228" t="s">
        <v>43</v>
      </c>
      <c r="O263" s="86"/>
      <c r="P263" s="229">
        <f>O263*H263</f>
        <v>0</v>
      </c>
      <c r="Q263" s="229">
        <v>0</v>
      </c>
      <c r="R263" s="229">
        <f>Q263*H263</f>
        <v>0</v>
      </c>
      <c r="S263" s="229">
        <v>0</v>
      </c>
      <c r="T263" s="230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31" t="s">
        <v>153</v>
      </c>
      <c r="AT263" s="231" t="s">
        <v>148</v>
      </c>
      <c r="AU263" s="231" t="s">
        <v>82</v>
      </c>
      <c r="AY263" s="19" t="s">
        <v>146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19" t="s">
        <v>80</v>
      </c>
      <c r="BK263" s="232">
        <f>ROUND(I263*H263,2)</f>
        <v>0</v>
      </c>
      <c r="BL263" s="19" t="s">
        <v>153</v>
      </c>
      <c r="BM263" s="231" t="s">
        <v>836</v>
      </c>
    </row>
    <row r="264" s="14" customFormat="1">
      <c r="A264" s="14"/>
      <c r="B264" s="244"/>
      <c r="C264" s="245"/>
      <c r="D264" s="235" t="s">
        <v>155</v>
      </c>
      <c r="E264" s="246" t="s">
        <v>19</v>
      </c>
      <c r="F264" s="247" t="s">
        <v>964</v>
      </c>
      <c r="G264" s="245"/>
      <c r="H264" s="248">
        <v>27.082000000000001</v>
      </c>
      <c r="I264" s="249"/>
      <c r="J264" s="245"/>
      <c r="K264" s="245"/>
      <c r="L264" s="250"/>
      <c r="M264" s="251"/>
      <c r="N264" s="252"/>
      <c r="O264" s="252"/>
      <c r="P264" s="252"/>
      <c r="Q264" s="252"/>
      <c r="R264" s="252"/>
      <c r="S264" s="252"/>
      <c r="T264" s="253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4" t="s">
        <v>155</v>
      </c>
      <c r="AU264" s="254" t="s">
        <v>82</v>
      </c>
      <c r="AV264" s="14" t="s">
        <v>82</v>
      </c>
      <c r="AW264" s="14" t="s">
        <v>33</v>
      </c>
      <c r="AX264" s="14" t="s">
        <v>72</v>
      </c>
      <c r="AY264" s="254" t="s">
        <v>146</v>
      </c>
    </row>
    <row r="265" s="16" customFormat="1">
      <c r="A265" s="16"/>
      <c r="B265" s="266"/>
      <c r="C265" s="267"/>
      <c r="D265" s="235" t="s">
        <v>155</v>
      </c>
      <c r="E265" s="268" t="s">
        <v>19</v>
      </c>
      <c r="F265" s="269" t="s">
        <v>164</v>
      </c>
      <c r="G265" s="267"/>
      <c r="H265" s="270">
        <v>27.082000000000001</v>
      </c>
      <c r="I265" s="271"/>
      <c r="J265" s="267"/>
      <c r="K265" s="267"/>
      <c r="L265" s="272"/>
      <c r="M265" s="273"/>
      <c r="N265" s="274"/>
      <c r="O265" s="274"/>
      <c r="P265" s="274"/>
      <c r="Q265" s="274"/>
      <c r="R265" s="274"/>
      <c r="S265" s="274"/>
      <c r="T265" s="275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T265" s="276" t="s">
        <v>155</v>
      </c>
      <c r="AU265" s="276" t="s">
        <v>82</v>
      </c>
      <c r="AV265" s="16" t="s">
        <v>153</v>
      </c>
      <c r="AW265" s="16" t="s">
        <v>33</v>
      </c>
      <c r="AX265" s="16" t="s">
        <v>80</v>
      </c>
      <c r="AY265" s="276" t="s">
        <v>146</v>
      </c>
    </row>
    <row r="266" s="2" customFormat="1" ht="24" customHeight="1">
      <c r="A266" s="40"/>
      <c r="B266" s="41"/>
      <c r="C266" s="220" t="s">
        <v>381</v>
      </c>
      <c r="D266" s="220" t="s">
        <v>148</v>
      </c>
      <c r="E266" s="221" t="s">
        <v>839</v>
      </c>
      <c r="F266" s="222" t="s">
        <v>221</v>
      </c>
      <c r="G266" s="223" t="s">
        <v>222</v>
      </c>
      <c r="H266" s="224">
        <v>35.698999999999998</v>
      </c>
      <c r="I266" s="225"/>
      <c r="J266" s="226">
        <f>ROUND(I266*H266,2)</f>
        <v>0</v>
      </c>
      <c r="K266" s="222" t="s">
        <v>152</v>
      </c>
      <c r="L266" s="46"/>
      <c r="M266" s="227" t="s">
        <v>19</v>
      </c>
      <c r="N266" s="228" t="s">
        <v>43</v>
      </c>
      <c r="O266" s="86"/>
      <c r="P266" s="229">
        <f>O266*H266</f>
        <v>0</v>
      </c>
      <c r="Q266" s="229">
        <v>0</v>
      </c>
      <c r="R266" s="229">
        <f>Q266*H266</f>
        <v>0</v>
      </c>
      <c r="S266" s="229">
        <v>0</v>
      </c>
      <c r="T266" s="230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31" t="s">
        <v>153</v>
      </c>
      <c r="AT266" s="231" t="s">
        <v>148</v>
      </c>
      <c r="AU266" s="231" t="s">
        <v>82</v>
      </c>
      <c r="AY266" s="19" t="s">
        <v>146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9" t="s">
        <v>80</v>
      </c>
      <c r="BK266" s="232">
        <f>ROUND(I266*H266,2)</f>
        <v>0</v>
      </c>
      <c r="BL266" s="19" t="s">
        <v>153</v>
      </c>
      <c r="BM266" s="231" t="s">
        <v>840</v>
      </c>
    </row>
    <row r="267" s="14" customFormat="1">
      <c r="A267" s="14"/>
      <c r="B267" s="244"/>
      <c r="C267" s="245"/>
      <c r="D267" s="235" t="s">
        <v>155</v>
      </c>
      <c r="E267" s="246" t="s">
        <v>19</v>
      </c>
      <c r="F267" s="247" t="s">
        <v>965</v>
      </c>
      <c r="G267" s="245"/>
      <c r="H267" s="248">
        <v>35.698999999999998</v>
      </c>
      <c r="I267" s="249"/>
      <c r="J267" s="245"/>
      <c r="K267" s="245"/>
      <c r="L267" s="250"/>
      <c r="M267" s="251"/>
      <c r="N267" s="252"/>
      <c r="O267" s="252"/>
      <c r="P267" s="252"/>
      <c r="Q267" s="252"/>
      <c r="R267" s="252"/>
      <c r="S267" s="252"/>
      <c r="T267" s="253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4" t="s">
        <v>155</v>
      </c>
      <c r="AU267" s="254" t="s">
        <v>82</v>
      </c>
      <c r="AV267" s="14" t="s">
        <v>82</v>
      </c>
      <c r="AW267" s="14" t="s">
        <v>33</v>
      </c>
      <c r="AX267" s="14" t="s">
        <v>72</v>
      </c>
      <c r="AY267" s="254" t="s">
        <v>146</v>
      </c>
    </row>
    <row r="268" s="16" customFormat="1">
      <c r="A268" s="16"/>
      <c r="B268" s="266"/>
      <c r="C268" s="267"/>
      <c r="D268" s="235" t="s">
        <v>155</v>
      </c>
      <c r="E268" s="268" t="s">
        <v>19</v>
      </c>
      <c r="F268" s="269" t="s">
        <v>164</v>
      </c>
      <c r="G268" s="267"/>
      <c r="H268" s="270">
        <v>35.698999999999998</v>
      </c>
      <c r="I268" s="271"/>
      <c r="J268" s="267"/>
      <c r="K268" s="267"/>
      <c r="L268" s="272"/>
      <c r="M268" s="273"/>
      <c r="N268" s="274"/>
      <c r="O268" s="274"/>
      <c r="P268" s="274"/>
      <c r="Q268" s="274"/>
      <c r="R268" s="274"/>
      <c r="S268" s="274"/>
      <c r="T268" s="275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T268" s="276" t="s">
        <v>155</v>
      </c>
      <c r="AU268" s="276" t="s">
        <v>82</v>
      </c>
      <c r="AV268" s="16" t="s">
        <v>153</v>
      </c>
      <c r="AW268" s="16" t="s">
        <v>33</v>
      </c>
      <c r="AX268" s="16" t="s">
        <v>80</v>
      </c>
      <c r="AY268" s="276" t="s">
        <v>146</v>
      </c>
    </row>
    <row r="269" s="12" customFormat="1" ht="22.8" customHeight="1">
      <c r="A269" s="12"/>
      <c r="B269" s="204"/>
      <c r="C269" s="205"/>
      <c r="D269" s="206" t="s">
        <v>71</v>
      </c>
      <c r="E269" s="218" t="s">
        <v>522</v>
      </c>
      <c r="F269" s="218" t="s">
        <v>523</v>
      </c>
      <c r="G269" s="205"/>
      <c r="H269" s="205"/>
      <c r="I269" s="208"/>
      <c r="J269" s="219">
        <f>BK269</f>
        <v>0</v>
      </c>
      <c r="K269" s="205"/>
      <c r="L269" s="210"/>
      <c r="M269" s="211"/>
      <c r="N269" s="212"/>
      <c r="O269" s="212"/>
      <c r="P269" s="213">
        <f>P270</f>
        <v>0</v>
      </c>
      <c r="Q269" s="212"/>
      <c r="R269" s="213">
        <f>R270</f>
        <v>0</v>
      </c>
      <c r="S269" s="212"/>
      <c r="T269" s="214">
        <f>T270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15" t="s">
        <v>80</v>
      </c>
      <c r="AT269" s="216" t="s">
        <v>71</v>
      </c>
      <c r="AU269" s="216" t="s">
        <v>80</v>
      </c>
      <c r="AY269" s="215" t="s">
        <v>146</v>
      </c>
      <c r="BK269" s="217">
        <f>BK270</f>
        <v>0</v>
      </c>
    </row>
    <row r="270" s="2" customFormat="1" ht="24" customHeight="1">
      <c r="A270" s="40"/>
      <c r="B270" s="41"/>
      <c r="C270" s="220" t="s">
        <v>387</v>
      </c>
      <c r="D270" s="220" t="s">
        <v>148</v>
      </c>
      <c r="E270" s="221" t="s">
        <v>525</v>
      </c>
      <c r="F270" s="222" t="s">
        <v>526</v>
      </c>
      <c r="G270" s="223" t="s">
        <v>222</v>
      </c>
      <c r="H270" s="224">
        <v>45.731999999999999</v>
      </c>
      <c r="I270" s="225"/>
      <c r="J270" s="226">
        <f>ROUND(I270*H270,2)</f>
        <v>0</v>
      </c>
      <c r="K270" s="222" t="s">
        <v>152</v>
      </c>
      <c r="L270" s="46"/>
      <c r="M270" s="287" t="s">
        <v>19</v>
      </c>
      <c r="N270" s="288" t="s">
        <v>43</v>
      </c>
      <c r="O270" s="289"/>
      <c r="P270" s="290">
        <f>O270*H270</f>
        <v>0</v>
      </c>
      <c r="Q270" s="290">
        <v>0</v>
      </c>
      <c r="R270" s="290">
        <f>Q270*H270</f>
        <v>0</v>
      </c>
      <c r="S270" s="290">
        <v>0</v>
      </c>
      <c r="T270" s="291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31" t="s">
        <v>153</v>
      </c>
      <c r="AT270" s="231" t="s">
        <v>148</v>
      </c>
      <c r="AU270" s="231" t="s">
        <v>82</v>
      </c>
      <c r="AY270" s="19" t="s">
        <v>146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9" t="s">
        <v>80</v>
      </c>
      <c r="BK270" s="232">
        <f>ROUND(I270*H270,2)</f>
        <v>0</v>
      </c>
      <c r="BL270" s="19" t="s">
        <v>153</v>
      </c>
      <c r="BM270" s="231" t="s">
        <v>843</v>
      </c>
    </row>
    <row r="271" s="2" customFormat="1" ht="6.96" customHeight="1">
      <c r="A271" s="40"/>
      <c r="B271" s="61"/>
      <c r="C271" s="62"/>
      <c r="D271" s="62"/>
      <c r="E271" s="62"/>
      <c r="F271" s="62"/>
      <c r="G271" s="62"/>
      <c r="H271" s="62"/>
      <c r="I271" s="168"/>
      <c r="J271" s="62"/>
      <c r="K271" s="62"/>
      <c r="L271" s="46"/>
      <c r="M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</row>
  </sheetData>
  <sheetProtection sheet="1" autoFilter="0" formatColumns="0" formatRows="0" objects="1" scenarios="1" spinCount="100000" saltValue="+FjAlVs7SE9+j7jfQ3fE4Emv94raX6q5xPTcpiGq1nOjyCAYqyZewv0Bzqg1bK8JFzTP2Q4y7o+f0jtGVi/pjQ==" hashValue="y3yTeYhphCauKjb9YA7CT6PAprwy0G/SkVpYpERPSFZEet7Qvl/5gYLXXAvPS3jCpF/22crdKyRkPApOl5+bRw==" algorithmName="SHA-512" password="CC35"/>
  <autoFilter ref="C84:K270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966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ROUND(J88,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ROUND((SUM(BE88:BE216)),  2)</f>
        <v>0</v>
      </c>
      <c r="G33" s="40"/>
      <c r="H33" s="40"/>
      <c r="I33" s="157">
        <v>0.20999999999999999</v>
      </c>
      <c r="J33" s="156">
        <f>ROUND(((SUM(BE88:BE216))*I33),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ROUND((SUM(BF88:BF216)),  2)</f>
        <v>0</v>
      </c>
      <c r="G34" s="40"/>
      <c r="H34" s="40"/>
      <c r="I34" s="157">
        <v>0.14999999999999999</v>
      </c>
      <c r="J34" s="156">
        <f>ROUND(((SUM(BF88:BF216))*I34),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ROUND((SUM(BG88:BG216)),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ROUND((SUM(BH88:BH216)),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ROUND((SUM(BI88:BI216)),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TUKL007-023 - Autobusové zastávky Tlustovousy - nezpůsobilé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J88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120</v>
      </c>
      <c r="E60" s="181"/>
      <c r="F60" s="181"/>
      <c r="G60" s="181"/>
      <c r="H60" s="181"/>
      <c r="I60" s="182"/>
      <c r="J60" s="183">
        <f>J89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121</v>
      </c>
      <c r="E61" s="188"/>
      <c r="F61" s="188"/>
      <c r="G61" s="188"/>
      <c r="H61" s="188"/>
      <c r="I61" s="189"/>
      <c r="J61" s="190">
        <f>J90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122</v>
      </c>
      <c r="E62" s="188"/>
      <c r="F62" s="188"/>
      <c r="G62" s="188"/>
      <c r="H62" s="188"/>
      <c r="I62" s="189"/>
      <c r="J62" s="190">
        <f>J130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123</v>
      </c>
      <c r="E63" s="188"/>
      <c r="F63" s="188"/>
      <c r="G63" s="188"/>
      <c r="H63" s="188"/>
      <c r="I63" s="189"/>
      <c r="J63" s="190">
        <f>J153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125</v>
      </c>
      <c r="E64" s="188"/>
      <c r="F64" s="188"/>
      <c r="G64" s="188"/>
      <c r="H64" s="188"/>
      <c r="I64" s="189"/>
      <c r="J64" s="190">
        <f>J160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126</v>
      </c>
      <c r="E65" s="188"/>
      <c r="F65" s="188"/>
      <c r="G65" s="188"/>
      <c r="H65" s="188"/>
      <c r="I65" s="189"/>
      <c r="J65" s="190">
        <f>J187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128</v>
      </c>
      <c r="E66" s="188"/>
      <c r="F66" s="188"/>
      <c r="G66" s="188"/>
      <c r="H66" s="188"/>
      <c r="I66" s="189"/>
      <c r="J66" s="190">
        <f>J208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8"/>
      <c r="C67" s="179"/>
      <c r="D67" s="180" t="s">
        <v>129</v>
      </c>
      <c r="E67" s="181"/>
      <c r="F67" s="181"/>
      <c r="G67" s="181"/>
      <c r="H67" s="181"/>
      <c r="I67" s="182"/>
      <c r="J67" s="183">
        <f>J210</f>
        <v>0</v>
      </c>
      <c r="K67" s="179"/>
      <c r="L67" s="184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5"/>
      <c r="C68" s="186"/>
      <c r="D68" s="187" t="s">
        <v>967</v>
      </c>
      <c r="E68" s="188"/>
      <c r="F68" s="188"/>
      <c r="G68" s="188"/>
      <c r="H68" s="188"/>
      <c r="I68" s="189"/>
      <c r="J68" s="190">
        <f>J211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138"/>
      <c r="J69" s="42"/>
      <c r="K69" s="42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168"/>
      <c r="J70" s="62"/>
      <c r="K70" s="6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171"/>
      <c r="J74" s="64"/>
      <c r="K74" s="64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131</v>
      </c>
      <c r="D75" s="42"/>
      <c r="E75" s="42"/>
      <c r="F75" s="42"/>
      <c r="G75" s="42"/>
      <c r="H75" s="42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2" t="str">
        <f>E7</f>
        <v>Chodník mezi obcemi Tuklaty a Tlustovousy</v>
      </c>
      <c r="F78" s="34"/>
      <c r="G78" s="34"/>
      <c r="H78" s="34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114</v>
      </c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E9</f>
        <v>TUKL007-023 - Autobusové zastávky Tlustovousy - nezpůsobilé výdaje</v>
      </c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F12</f>
        <v>Tuklaty</v>
      </c>
      <c r="G82" s="42"/>
      <c r="H82" s="42"/>
      <c r="I82" s="142" t="s">
        <v>23</v>
      </c>
      <c r="J82" s="74" t="str">
        <f>IF(J12="","",J12)</f>
        <v>1. 10. 2018</v>
      </c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7.9" customHeight="1">
      <c r="A84" s="40"/>
      <c r="B84" s="41"/>
      <c r="C84" s="34" t="s">
        <v>25</v>
      </c>
      <c r="D84" s="42"/>
      <c r="E84" s="42"/>
      <c r="F84" s="29" t="str">
        <f>E15</f>
        <v>Obec Tuklaty</v>
      </c>
      <c r="G84" s="42"/>
      <c r="H84" s="42"/>
      <c r="I84" s="142" t="s">
        <v>31</v>
      </c>
      <c r="J84" s="38" t="str">
        <f>E21</f>
        <v>Ivana Otevřelová, Praha 3</v>
      </c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29</v>
      </c>
      <c r="D85" s="42"/>
      <c r="E85" s="42"/>
      <c r="F85" s="29" t="str">
        <f>IF(E18="","",E18)</f>
        <v>Vyplň údaj</v>
      </c>
      <c r="G85" s="42"/>
      <c r="H85" s="42"/>
      <c r="I85" s="142" t="s">
        <v>34</v>
      </c>
      <c r="J85" s="38" t="str">
        <f>E24</f>
        <v>Podhola</v>
      </c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138"/>
      <c r="J86" s="42"/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11" customFormat="1" ht="29.28" customHeight="1">
      <c r="A87" s="192"/>
      <c r="B87" s="193"/>
      <c r="C87" s="194" t="s">
        <v>132</v>
      </c>
      <c r="D87" s="195" t="s">
        <v>57</v>
      </c>
      <c r="E87" s="195" t="s">
        <v>53</v>
      </c>
      <c r="F87" s="195" t="s">
        <v>54</v>
      </c>
      <c r="G87" s="195" t="s">
        <v>133</v>
      </c>
      <c r="H87" s="195" t="s">
        <v>134</v>
      </c>
      <c r="I87" s="196" t="s">
        <v>135</v>
      </c>
      <c r="J87" s="195" t="s">
        <v>118</v>
      </c>
      <c r="K87" s="197" t="s">
        <v>136</v>
      </c>
      <c r="L87" s="198"/>
      <c r="M87" s="94" t="s">
        <v>19</v>
      </c>
      <c r="N87" s="95" t="s">
        <v>42</v>
      </c>
      <c r="O87" s="95" t="s">
        <v>137</v>
      </c>
      <c r="P87" s="95" t="s">
        <v>138</v>
      </c>
      <c r="Q87" s="95" t="s">
        <v>139</v>
      </c>
      <c r="R87" s="95" t="s">
        <v>140</v>
      </c>
      <c r="S87" s="95" t="s">
        <v>141</v>
      </c>
      <c r="T87" s="96" t="s">
        <v>142</v>
      </c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</row>
    <row r="88" s="2" customFormat="1" ht="22.8" customHeight="1">
      <c r="A88" s="40"/>
      <c r="B88" s="41"/>
      <c r="C88" s="101" t="s">
        <v>143</v>
      </c>
      <c r="D88" s="42"/>
      <c r="E88" s="42"/>
      <c r="F88" s="42"/>
      <c r="G88" s="42"/>
      <c r="H88" s="42"/>
      <c r="I88" s="138"/>
      <c r="J88" s="199">
        <f>BK88</f>
        <v>0</v>
      </c>
      <c r="K88" s="42"/>
      <c r="L88" s="46"/>
      <c r="M88" s="97"/>
      <c r="N88" s="200"/>
      <c r="O88" s="98"/>
      <c r="P88" s="201">
        <f>P89+P210</f>
        <v>0</v>
      </c>
      <c r="Q88" s="98"/>
      <c r="R88" s="201">
        <f>R89+R210</f>
        <v>16.419570690720001</v>
      </c>
      <c r="S88" s="98"/>
      <c r="T88" s="202">
        <f>T89+T210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71</v>
      </c>
      <c r="AU88" s="19" t="s">
        <v>119</v>
      </c>
      <c r="BK88" s="203">
        <f>BK89+BK210</f>
        <v>0</v>
      </c>
    </row>
    <row r="89" s="12" customFormat="1" ht="25.92" customHeight="1">
      <c r="A89" s="12"/>
      <c r="B89" s="204"/>
      <c r="C89" s="205"/>
      <c r="D89" s="206" t="s">
        <v>71</v>
      </c>
      <c r="E89" s="207" t="s">
        <v>144</v>
      </c>
      <c r="F89" s="207" t="s">
        <v>145</v>
      </c>
      <c r="G89" s="205"/>
      <c r="H89" s="205"/>
      <c r="I89" s="208"/>
      <c r="J89" s="209">
        <f>BK89</f>
        <v>0</v>
      </c>
      <c r="K89" s="205"/>
      <c r="L89" s="210"/>
      <c r="M89" s="211"/>
      <c r="N89" s="212"/>
      <c r="O89" s="212"/>
      <c r="P89" s="213">
        <f>P90+P130+P153+P160+P187+P208</f>
        <v>0</v>
      </c>
      <c r="Q89" s="212"/>
      <c r="R89" s="213">
        <f>R90+R130+R153+R160+R187+R208</f>
        <v>16.054244066719999</v>
      </c>
      <c r="S89" s="212"/>
      <c r="T89" s="214">
        <f>T90+T130+T153+T160+T187+T208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5" t="s">
        <v>80</v>
      </c>
      <c r="AT89" s="216" t="s">
        <v>71</v>
      </c>
      <c r="AU89" s="216" t="s">
        <v>72</v>
      </c>
      <c r="AY89" s="215" t="s">
        <v>146</v>
      </c>
      <c r="BK89" s="217">
        <f>BK90+BK130+BK153+BK160+BK187+BK208</f>
        <v>0</v>
      </c>
    </row>
    <row r="90" s="12" customFormat="1" ht="22.8" customHeight="1">
      <c r="A90" s="12"/>
      <c r="B90" s="204"/>
      <c r="C90" s="205"/>
      <c r="D90" s="206" t="s">
        <v>71</v>
      </c>
      <c r="E90" s="218" t="s">
        <v>80</v>
      </c>
      <c r="F90" s="218" t="s">
        <v>147</v>
      </c>
      <c r="G90" s="205"/>
      <c r="H90" s="205"/>
      <c r="I90" s="208"/>
      <c r="J90" s="219">
        <f>BK90</f>
        <v>0</v>
      </c>
      <c r="K90" s="205"/>
      <c r="L90" s="210"/>
      <c r="M90" s="211"/>
      <c r="N90" s="212"/>
      <c r="O90" s="212"/>
      <c r="P90" s="213">
        <f>SUM(P91:P129)</f>
        <v>0</v>
      </c>
      <c r="Q90" s="212"/>
      <c r="R90" s="213">
        <f>SUM(R91:R129)</f>
        <v>0</v>
      </c>
      <c r="S90" s="212"/>
      <c r="T90" s="214">
        <f>SUM(T91:T129)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5" t="s">
        <v>80</v>
      </c>
      <c r="AT90" s="216" t="s">
        <v>71</v>
      </c>
      <c r="AU90" s="216" t="s">
        <v>80</v>
      </c>
      <c r="AY90" s="215" t="s">
        <v>146</v>
      </c>
      <c r="BK90" s="217">
        <f>SUM(BK91:BK129)</f>
        <v>0</v>
      </c>
    </row>
    <row r="91" s="2" customFormat="1" ht="24" customHeight="1">
      <c r="A91" s="40"/>
      <c r="B91" s="41"/>
      <c r="C91" s="220" t="s">
        <v>80</v>
      </c>
      <c r="D91" s="220" t="s">
        <v>148</v>
      </c>
      <c r="E91" s="221" t="s">
        <v>585</v>
      </c>
      <c r="F91" s="222" t="s">
        <v>586</v>
      </c>
      <c r="G91" s="223" t="s">
        <v>151</v>
      </c>
      <c r="H91" s="224">
        <v>8.8800000000000008</v>
      </c>
      <c r="I91" s="225"/>
      <c r="J91" s="226">
        <f>ROUND(I91*H91,2)</f>
        <v>0</v>
      </c>
      <c r="K91" s="222" t="s">
        <v>152</v>
      </c>
      <c r="L91" s="46"/>
      <c r="M91" s="227" t="s">
        <v>19</v>
      </c>
      <c r="N91" s="228" t="s">
        <v>43</v>
      </c>
      <c r="O91" s="86"/>
      <c r="P91" s="229">
        <f>O91*H91</f>
        <v>0</v>
      </c>
      <c r="Q91" s="229">
        <v>0</v>
      </c>
      <c r="R91" s="229">
        <f>Q91*H91</f>
        <v>0</v>
      </c>
      <c r="S91" s="229">
        <v>0</v>
      </c>
      <c r="T91" s="230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31" t="s">
        <v>153</v>
      </c>
      <c r="AT91" s="231" t="s">
        <v>148</v>
      </c>
      <c r="AU91" s="231" t="s">
        <v>82</v>
      </c>
      <c r="AY91" s="19" t="s">
        <v>146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19" t="s">
        <v>80</v>
      </c>
      <c r="BK91" s="232">
        <f>ROUND(I91*H91,2)</f>
        <v>0</v>
      </c>
      <c r="BL91" s="19" t="s">
        <v>153</v>
      </c>
      <c r="BM91" s="231" t="s">
        <v>587</v>
      </c>
    </row>
    <row r="92" s="13" customFormat="1">
      <c r="A92" s="13"/>
      <c r="B92" s="233"/>
      <c r="C92" s="234"/>
      <c r="D92" s="235" t="s">
        <v>155</v>
      </c>
      <c r="E92" s="236" t="s">
        <v>19</v>
      </c>
      <c r="F92" s="237" t="s">
        <v>588</v>
      </c>
      <c r="G92" s="234"/>
      <c r="H92" s="236" t="s">
        <v>19</v>
      </c>
      <c r="I92" s="238"/>
      <c r="J92" s="234"/>
      <c r="K92" s="234"/>
      <c r="L92" s="239"/>
      <c r="M92" s="240"/>
      <c r="N92" s="241"/>
      <c r="O92" s="241"/>
      <c r="P92" s="241"/>
      <c r="Q92" s="241"/>
      <c r="R92" s="241"/>
      <c r="S92" s="241"/>
      <c r="T92" s="242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43" t="s">
        <v>155</v>
      </c>
      <c r="AU92" s="243" t="s">
        <v>82</v>
      </c>
      <c r="AV92" s="13" t="s">
        <v>80</v>
      </c>
      <c r="AW92" s="13" t="s">
        <v>33</v>
      </c>
      <c r="AX92" s="13" t="s">
        <v>72</v>
      </c>
      <c r="AY92" s="243" t="s">
        <v>146</v>
      </c>
    </row>
    <row r="93" s="13" customFormat="1">
      <c r="A93" s="13"/>
      <c r="B93" s="233"/>
      <c r="C93" s="234"/>
      <c r="D93" s="235" t="s">
        <v>155</v>
      </c>
      <c r="E93" s="236" t="s">
        <v>19</v>
      </c>
      <c r="F93" s="237" t="s">
        <v>592</v>
      </c>
      <c r="G93" s="234"/>
      <c r="H93" s="236" t="s">
        <v>19</v>
      </c>
      <c r="I93" s="238"/>
      <c r="J93" s="234"/>
      <c r="K93" s="234"/>
      <c r="L93" s="239"/>
      <c r="M93" s="240"/>
      <c r="N93" s="241"/>
      <c r="O93" s="241"/>
      <c r="P93" s="241"/>
      <c r="Q93" s="241"/>
      <c r="R93" s="241"/>
      <c r="S93" s="241"/>
      <c r="T93" s="242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3" t="s">
        <v>155</v>
      </c>
      <c r="AU93" s="243" t="s">
        <v>82</v>
      </c>
      <c r="AV93" s="13" t="s">
        <v>80</v>
      </c>
      <c r="AW93" s="13" t="s">
        <v>33</v>
      </c>
      <c r="AX93" s="13" t="s">
        <v>72</v>
      </c>
      <c r="AY93" s="243" t="s">
        <v>146</v>
      </c>
    </row>
    <row r="94" s="14" customFormat="1">
      <c r="A94" s="14"/>
      <c r="B94" s="244"/>
      <c r="C94" s="245"/>
      <c r="D94" s="235" t="s">
        <v>155</v>
      </c>
      <c r="E94" s="246" t="s">
        <v>19</v>
      </c>
      <c r="F94" s="247" t="s">
        <v>968</v>
      </c>
      <c r="G94" s="245"/>
      <c r="H94" s="248">
        <v>6.8159999999999998</v>
      </c>
      <c r="I94" s="249"/>
      <c r="J94" s="245"/>
      <c r="K94" s="245"/>
      <c r="L94" s="250"/>
      <c r="M94" s="251"/>
      <c r="N94" s="252"/>
      <c r="O94" s="252"/>
      <c r="P94" s="252"/>
      <c r="Q94" s="252"/>
      <c r="R94" s="252"/>
      <c r="S94" s="252"/>
      <c r="T94" s="253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4" t="s">
        <v>155</v>
      </c>
      <c r="AU94" s="254" t="s">
        <v>82</v>
      </c>
      <c r="AV94" s="14" t="s">
        <v>82</v>
      </c>
      <c r="AW94" s="14" t="s">
        <v>33</v>
      </c>
      <c r="AX94" s="14" t="s">
        <v>72</v>
      </c>
      <c r="AY94" s="254" t="s">
        <v>146</v>
      </c>
    </row>
    <row r="95" s="15" customFormat="1">
      <c r="A95" s="15"/>
      <c r="B95" s="255"/>
      <c r="C95" s="256"/>
      <c r="D95" s="235" t="s">
        <v>155</v>
      </c>
      <c r="E95" s="257" t="s">
        <v>19</v>
      </c>
      <c r="F95" s="258" t="s">
        <v>159</v>
      </c>
      <c r="G95" s="256"/>
      <c r="H95" s="259">
        <v>6.8159999999999998</v>
      </c>
      <c r="I95" s="260"/>
      <c r="J95" s="256"/>
      <c r="K95" s="256"/>
      <c r="L95" s="261"/>
      <c r="M95" s="262"/>
      <c r="N95" s="263"/>
      <c r="O95" s="263"/>
      <c r="P95" s="263"/>
      <c r="Q95" s="263"/>
      <c r="R95" s="263"/>
      <c r="S95" s="263"/>
      <c r="T95" s="264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T95" s="265" t="s">
        <v>155</v>
      </c>
      <c r="AU95" s="265" t="s">
        <v>82</v>
      </c>
      <c r="AV95" s="15" t="s">
        <v>160</v>
      </c>
      <c r="AW95" s="15" t="s">
        <v>33</v>
      </c>
      <c r="AX95" s="15" t="s">
        <v>72</v>
      </c>
      <c r="AY95" s="265" t="s">
        <v>146</v>
      </c>
    </row>
    <row r="96" s="13" customFormat="1">
      <c r="A96" s="13"/>
      <c r="B96" s="233"/>
      <c r="C96" s="234"/>
      <c r="D96" s="235" t="s">
        <v>155</v>
      </c>
      <c r="E96" s="236" t="s">
        <v>19</v>
      </c>
      <c r="F96" s="237" t="s">
        <v>592</v>
      </c>
      <c r="G96" s="234"/>
      <c r="H96" s="236" t="s">
        <v>19</v>
      </c>
      <c r="I96" s="238"/>
      <c r="J96" s="234"/>
      <c r="K96" s="234"/>
      <c r="L96" s="239"/>
      <c r="M96" s="240"/>
      <c r="N96" s="241"/>
      <c r="O96" s="241"/>
      <c r="P96" s="241"/>
      <c r="Q96" s="241"/>
      <c r="R96" s="241"/>
      <c r="S96" s="241"/>
      <c r="T96" s="242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3" t="s">
        <v>155</v>
      </c>
      <c r="AU96" s="243" t="s">
        <v>82</v>
      </c>
      <c r="AV96" s="13" t="s">
        <v>80</v>
      </c>
      <c r="AW96" s="13" t="s">
        <v>33</v>
      </c>
      <c r="AX96" s="13" t="s">
        <v>72</v>
      </c>
      <c r="AY96" s="243" t="s">
        <v>146</v>
      </c>
    </row>
    <row r="97" s="14" customFormat="1">
      <c r="A97" s="14"/>
      <c r="B97" s="244"/>
      <c r="C97" s="245"/>
      <c r="D97" s="235" t="s">
        <v>155</v>
      </c>
      <c r="E97" s="246" t="s">
        <v>19</v>
      </c>
      <c r="F97" s="247" t="s">
        <v>969</v>
      </c>
      <c r="G97" s="245"/>
      <c r="H97" s="248">
        <v>2.0640000000000001</v>
      </c>
      <c r="I97" s="249"/>
      <c r="J97" s="245"/>
      <c r="K97" s="245"/>
      <c r="L97" s="250"/>
      <c r="M97" s="251"/>
      <c r="N97" s="252"/>
      <c r="O97" s="252"/>
      <c r="P97" s="252"/>
      <c r="Q97" s="252"/>
      <c r="R97" s="252"/>
      <c r="S97" s="252"/>
      <c r="T97" s="253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4" t="s">
        <v>155</v>
      </c>
      <c r="AU97" s="254" t="s">
        <v>82</v>
      </c>
      <c r="AV97" s="14" t="s">
        <v>82</v>
      </c>
      <c r="AW97" s="14" t="s">
        <v>33</v>
      </c>
      <c r="AX97" s="14" t="s">
        <v>72</v>
      </c>
      <c r="AY97" s="254" t="s">
        <v>146</v>
      </c>
    </row>
    <row r="98" s="15" customFormat="1">
      <c r="A98" s="15"/>
      <c r="B98" s="255"/>
      <c r="C98" s="256"/>
      <c r="D98" s="235" t="s">
        <v>155</v>
      </c>
      <c r="E98" s="257" t="s">
        <v>19</v>
      </c>
      <c r="F98" s="258" t="s">
        <v>159</v>
      </c>
      <c r="G98" s="256"/>
      <c r="H98" s="259">
        <v>2.0640000000000001</v>
      </c>
      <c r="I98" s="260"/>
      <c r="J98" s="256"/>
      <c r="K98" s="256"/>
      <c r="L98" s="261"/>
      <c r="M98" s="262"/>
      <c r="N98" s="263"/>
      <c r="O98" s="263"/>
      <c r="P98" s="263"/>
      <c r="Q98" s="263"/>
      <c r="R98" s="263"/>
      <c r="S98" s="263"/>
      <c r="T98" s="264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65" t="s">
        <v>155</v>
      </c>
      <c r="AU98" s="265" t="s">
        <v>82</v>
      </c>
      <c r="AV98" s="15" t="s">
        <v>160</v>
      </c>
      <c r="AW98" s="15" t="s">
        <v>33</v>
      </c>
      <c r="AX98" s="15" t="s">
        <v>72</v>
      </c>
      <c r="AY98" s="265" t="s">
        <v>146</v>
      </c>
    </row>
    <row r="99" s="16" customFormat="1">
      <c r="A99" s="16"/>
      <c r="B99" s="266"/>
      <c r="C99" s="267"/>
      <c r="D99" s="235" t="s">
        <v>155</v>
      </c>
      <c r="E99" s="268" t="s">
        <v>19</v>
      </c>
      <c r="F99" s="269" t="s">
        <v>164</v>
      </c>
      <c r="G99" s="267"/>
      <c r="H99" s="270">
        <v>8.8800000000000008</v>
      </c>
      <c r="I99" s="271"/>
      <c r="J99" s="267"/>
      <c r="K99" s="267"/>
      <c r="L99" s="272"/>
      <c r="M99" s="273"/>
      <c r="N99" s="274"/>
      <c r="O99" s="274"/>
      <c r="P99" s="274"/>
      <c r="Q99" s="274"/>
      <c r="R99" s="274"/>
      <c r="S99" s="274"/>
      <c r="T99" s="275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T99" s="276" t="s">
        <v>155</v>
      </c>
      <c r="AU99" s="276" t="s">
        <v>82</v>
      </c>
      <c r="AV99" s="16" t="s">
        <v>153</v>
      </c>
      <c r="AW99" s="16" t="s">
        <v>33</v>
      </c>
      <c r="AX99" s="16" t="s">
        <v>80</v>
      </c>
      <c r="AY99" s="276" t="s">
        <v>146</v>
      </c>
    </row>
    <row r="100" s="2" customFormat="1" ht="24" customHeight="1">
      <c r="A100" s="40"/>
      <c r="B100" s="41"/>
      <c r="C100" s="220" t="s">
        <v>82</v>
      </c>
      <c r="D100" s="220" t="s">
        <v>148</v>
      </c>
      <c r="E100" s="221" t="s">
        <v>179</v>
      </c>
      <c r="F100" s="222" t="s">
        <v>180</v>
      </c>
      <c r="G100" s="223" t="s">
        <v>151</v>
      </c>
      <c r="H100" s="224">
        <v>0.88800000000000001</v>
      </c>
      <c r="I100" s="225"/>
      <c r="J100" s="226">
        <f>ROUND(I100*H100,2)</f>
        <v>0</v>
      </c>
      <c r="K100" s="222" t="s">
        <v>152</v>
      </c>
      <c r="L100" s="46"/>
      <c r="M100" s="227" t="s">
        <v>19</v>
      </c>
      <c r="N100" s="228" t="s">
        <v>43</v>
      </c>
      <c r="O100" s="86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31" t="s">
        <v>153</v>
      </c>
      <c r="AT100" s="231" t="s">
        <v>148</v>
      </c>
      <c r="AU100" s="231" t="s">
        <v>82</v>
      </c>
      <c r="AY100" s="19" t="s">
        <v>146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19" t="s">
        <v>80</v>
      </c>
      <c r="BK100" s="232">
        <f>ROUND(I100*H100,2)</f>
        <v>0</v>
      </c>
      <c r="BL100" s="19" t="s">
        <v>153</v>
      </c>
      <c r="BM100" s="231" t="s">
        <v>597</v>
      </c>
    </row>
    <row r="101" s="2" customFormat="1" ht="24" customHeight="1">
      <c r="A101" s="40"/>
      <c r="B101" s="41"/>
      <c r="C101" s="220" t="s">
        <v>160</v>
      </c>
      <c r="D101" s="220" t="s">
        <v>148</v>
      </c>
      <c r="E101" s="221" t="s">
        <v>182</v>
      </c>
      <c r="F101" s="222" t="s">
        <v>183</v>
      </c>
      <c r="G101" s="223" t="s">
        <v>151</v>
      </c>
      <c r="H101" s="224">
        <v>1.6770000000000001</v>
      </c>
      <c r="I101" s="225"/>
      <c r="J101" s="226">
        <f>ROUND(I101*H101,2)</f>
        <v>0</v>
      </c>
      <c r="K101" s="222" t="s">
        <v>152</v>
      </c>
      <c r="L101" s="46"/>
      <c r="M101" s="227" t="s">
        <v>19</v>
      </c>
      <c r="N101" s="228" t="s">
        <v>43</v>
      </c>
      <c r="O101" s="86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31" t="s">
        <v>153</v>
      </c>
      <c r="AT101" s="231" t="s">
        <v>148</v>
      </c>
      <c r="AU101" s="231" t="s">
        <v>82</v>
      </c>
      <c r="AY101" s="19" t="s">
        <v>146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19" t="s">
        <v>80</v>
      </c>
      <c r="BK101" s="232">
        <f>ROUND(I101*H101,2)</f>
        <v>0</v>
      </c>
      <c r="BL101" s="19" t="s">
        <v>153</v>
      </c>
      <c r="BM101" s="231" t="s">
        <v>970</v>
      </c>
    </row>
    <row r="102" s="13" customFormat="1">
      <c r="A102" s="13"/>
      <c r="B102" s="233"/>
      <c r="C102" s="234"/>
      <c r="D102" s="235" t="s">
        <v>155</v>
      </c>
      <c r="E102" s="236" t="s">
        <v>19</v>
      </c>
      <c r="F102" s="237" t="s">
        <v>806</v>
      </c>
      <c r="G102" s="234"/>
      <c r="H102" s="236" t="s">
        <v>19</v>
      </c>
      <c r="I102" s="238"/>
      <c r="J102" s="234"/>
      <c r="K102" s="234"/>
      <c r="L102" s="239"/>
      <c r="M102" s="240"/>
      <c r="N102" s="241"/>
      <c r="O102" s="241"/>
      <c r="P102" s="241"/>
      <c r="Q102" s="241"/>
      <c r="R102" s="241"/>
      <c r="S102" s="241"/>
      <c r="T102" s="242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3" t="s">
        <v>155</v>
      </c>
      <c r="AU102" s="243" t="s">
        <v>82</v>
      </c>
      <c r="AV102" s="13" t="s">
        <v>80</v>
      </c>
      <c r="AW102" s="13" t="s">
        <v>33</v>
      </c>
      <c r="AX102" s="13" t="s">
        <v>72</v>
      </c>
      <c r="AY102" s="243" t="s">
        <v>146</v>
      </c>
    </row>
    <row r="103" s="14" customFormat="1">
      <c r="A103" s="14"/>
      <c r="B103" s="244"/>
      <c r="C103" s="245"/>
      <c r="D103" s="235" t="s">
        <v>155</v>
      </c>
      <c r="E103" s="246" t="s">
        <v>19</v>
      </c>
      <c r="F103" s="247" t="s">
        <v>971</v>
      </c>
      <c r="G103" s="245"/>
      <c r="H103" s="248">
        <v>0.81599999999999995</v>
      </c>
      <c r="I103" s="249"/>
      <c r="J103" s="245"/>
      <c r="K103" s="245"/>
      <c r="L103" s="250"/>
      <c r="M103" s="251"/>
      <c r="N103" s="252"/>
      <c r="O103" s="252"/>
      <c r="P103" s="252"/>
      <c r="Q103" s="252"/>
      <c r="R103" s="252"/>
      <c r="S103" s="252"/>
      <c r="T103" s="253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54" t="s">
        <v>155</v>
      </c>
      <c r="AU103" s="254" t="s">
        <v>82</v>
      </c>
      <c r="AV103" s="14" t="s">
        <v>82</v>
      </c>
      <c r="AW103" s="14" t="s">
        <v>33</v>
      </c>
      <c r="AX103" s="14" t="s">
        <v>72</v>
      </c>
      <c r="AY103" s="254" t="s">
        <v>146</v>
      </c>
    </row>
    <row r="104" s="13" customFormat="1">
      <c r="A104" s="13"/>
      <c r="B104" s="233"/>
      <c r="C104" s="234"/>
      <c r="D104" s="235" t="s">
        <v>155</v>
      </c>
      <c r="E104" s="236" t="s">
        <v>19</v>
      </c>
      <c r="F104" s="237" t="s">
        <v>972</v>
      </c>
      <c r="G104" s="234"/>
      <c r="H104" s="236" t="s">
        <v>19</v>
      </c>
      <c r="I104" s="238"/>
      <c r="J104" s="234"/>
      <c r="K104" s="234"/>
      <c r="L104" s="239"/>
      <c r="M104" s="240"/>
      <c r="N104" s="241"/>
      <c r="O104" s="241"/>
      <c r="P104" s="241"/>
      <c r="Q104" s="241"/>
      <c r="R104" s="241"/>
      <c r="S104" s="241"/>
      <c r="T104" s="24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3" t="s">
        <v>155</v>
      </c>
      <c r="AU104" s="243" t="s">
        <v>82</v>
      </c>
      <c r="AV104" s="13" t="s">
        <v>80</v>
      </c>
      <c r="AW104" s="13" t="s">
        <v>33</v>
      </c>
      <c r="AX104" s="13" t="s">
        <v>72</v>
      </c>
      <c r="AY104" s="243" t="s">
        <v>146</v>
      </c>
    </row>
    <row r="105" s="14" customFormat="1">
      <c r="A105" s="14"/>
      <c r="B105" s="244"/>
      <c r="C105" s="245"/>
      <c r="D105" s="235" t="s">
        <v>155</v>
      </c>
      <c r="E105" s="246" t="s">
        <v>19</v>
      </c>
      <c r="F105" s="247" t="s">
        <v>973</v>
      </c>
      <c r="G105" s="245"/>
      <c r="H105" s="248">
        <v>0.192</v>
      </c>
      <c r="I105" s="249"/>
      <c r="J105" s="245"/>
      <c r="K105" s="245"/>
      <c r="L105" s="250"/>
      <c r="M105" s="251"/>
      <c r="N105" s="252"/>
      <c r="O105" s="252"/>
      <c r="P105" s="252"/>
      <c r="Q105" s="252"/>
      <c r="R105" s="252"/>
      <c r="S105" s="252"/>
      <c r="T105" s="253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4" t="s">
        <v>155</v>
      </c>
      <c r="AU105" s="254" t="s">
        <v>82</v>
      </c>
      <c r="AV105" s="14" t="s">
        <v>82</v>
      </c>
      <c r="AW105" s="14" t="s">
        <v>33</v>
      </c>
      <c r="AX105" s="14" t="s">
        <v>72</v>
      </c>
      <c r="AY105" s="254" t="s">
        <v>146</v>
      </c>
    </row>
    <row r="106" s="13" customFormat="1">
      <c r="A106" s="13"/>
      <c r="B106" s="233"/>
      <c r="C106" s="234"/>
      <c r="D106" s="235" t="s">
        <v>155</v>
      </c>
      <c r="E106" s="236" t="s">
        <v>19</v>
      </c>
      <c r="F106" s="237" t="s">
        <v>331</v>
      </c>
      <c r="G106" s="234"/>
      <c r="H106" s="236" t="s">
        <v>19</v>
      </c>
      <c r="I106" s="238"/>
      <c r="J106" s="234"/>
      <c r="K106" s="234"/>
      <c r="L106" s="239"/>
      <c r="M106" s="240"/>
      <c r="N106" s="241"/>
      <c r="O106" s="241"/>
      <c r="P106" s="241"/>
      <c r="Q106" s="241"/>
      <c r="R106" s="241"/>
      <c r="S106" s="241"/>
      <c r="T106" s="242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3" t="s">
        <v>155</v>
      </c>
      <c r="AU106" s="243" t="s">
        <v>82</v>
      </c>
      <c r="AV106" s="13" t="s">
        <v>80</v>
      </c>
      <c r="AW106" s="13" t="s">
        <v>33</v>
      </c>
      <c r="AX106" s="13" t="s">
        <v>72</v>
      </c>
      <c r="AY106" s="243" t="s">
        <v>146</v>
      </c>
    </row>
    <row r="107" s="14" customFormat="1">
      <c r="A107" s="14"/>
      <c r="B107" s="244"/>
      <c r="C107" s="245"/>
      <c r="D107" s="235" t="s">
        <v>155</v>
      </c>
      <c r="E107" s="246" t="s">
        <v>19</v>
      </c>
      <c r="F107" s="247" t="s">
        <v>974</v>
      </c>
      <c r="G107" s="245"/>
      <c r="H107" s="248">
        <v>0.66900000000000004</v>
      </c>
      <c r="I107" s="249"/>
      <c r="J107" s="245"/>
      <c r="K107" s="245"/>
      <c r="L107" s="250"/>
      <c r="M107" s="251"/>
      <c r="N107" s="252"/>
      <c r="O107" s="252"/>
      <c r="P107" s="252"/>
      <c r="Q107" s="252"/>
      <c r="R107" s="252"/>
      <c r="S107" s="252"/>
      <c r="T107" s="253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4" t="s">
        <v>155</v>
      </c>
      <c r="AU107" s="254" t="s">
        <v>82</v>
      </c>
      <c r="AV107" s="14" t="s">
        <v>82</v>
      </c>
      <c r="AW107" s="14" t="s">
        <v>33</v>
      </c>
      <c r="AX107" s="14" t="s">
        <v>72</v>
      </c>
      <c r="AY107" s="254" t="s">
        <v>146</v>
      </c>
    </row>
    <row r="108" s="16" customFormat="1">
      <c r="A108" s="16"/>
      <c r="B108" s="266"/>
      <c r="C108" s="267"/>
      <c r="D108" s="235" t="s">
        <v>155</v>
      </c>
      <c r="E108" s="268" t="s">
        <v>19</v>
      </c>
      <c r="F108" s="269" t="s">
        <v>164</v>
      </c>
      <c r="G108" s="267"/>
      <c r="H108" s="270">
        <v>1.6770000000000001</v>
      </c>
      <c r="I108" s="271"/>
      <c r="J108" s="267"/>
      <c r="K108" s="267"/>
      <c r="L108" s="272"/>
      <c r="M108" s="273"/>
      <c r="N108" s="274"/>
      <c r="O108" s="274"/>
      <c r="P108" s="274"/>
      <c r="Q108" s="274"/>
      <c r="R108" s="274"/>
      <c r="S108" s="274"/>
      <c r="T108" s="27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T108" s="276" t="s">
        <v>155</v>
      </c>
      <c r="AU108" s="276" t="s">
        <v>82</v>
      </c>
      <c r="AV108" s="16" t="s">
        <v>153</v>
      </c>
      <c r="AW108" s="16" t="s">
        <v>33</v>
      </c>
      <c r="AX108" s="16" t="s">
        <v>80</v>
      </c>
      <c r="AY108" s="276" t="s">
        <v>146</v>
      </c>
    </row>
    <row r="109" s="2" customFormat="1" ht="24" customHeight="1">
      <c r="A109" s="40"/>
      <c r="B109" s="41"/>
      <c r="C109" s="220" t="s">
        <v>153</v>
      </c>
      <c r="D109" s="220" t="s">
        <v>148</v>
      </c>
      <c r="E109" s="221" t="s">
        <v>189</v>
      </c>
      <c r="F109" s="222" t="s">
        <v>190</v>
      </c>
      <c r="G109" s="223" t="s">
        <v>151</v>
      </c>
      <c r="H109" s="224">
        <v>0.16800000000000001</v>
      </c>
      <c r="I109" s="225"/>
      <c r="J109" s="226">
        <f>ROUND(I109*H109,2)</f>
        <v>0</v>
      </c>
      <c r="K109" s="222" t="s">
        <v>152</v>
      </c>
      <c r="L109" s="46"/>
      <c r="M109" s="227" t="s">
        <v>19</v>
      </c>
      <c r="N109" s="228" t="s">
        <v>43</v>
      </c>
      <c r="O109" s="86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31" t="s">
        <v>153</v>
      </c>
      <c r="AT109" s="231" t="s">
        <v>148</v>
      </c>
      <c r="AU109" s="231" t="s">
        <v>82</v>
      </c>
      <c r="AY109" s="19" t="s">
        <v>146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9" t="s">
        <v>80</v>
      </c>
      <c r="BK109" s="232">
        <f>ROUND(I109*H109,2)</f>
        <v>0</v>
      </c>
      <c r="BL109" s="19" t="s">
        <v>153</v>
      </c>
      <c r="BM109" s="231" t="s">
        <v>975</v>
      </c>
    </row>
    <row r="110" s="2" customFormat="1" ht="24" customHeight="1">
      <c r="A110" s="40"/>
      <c r="B110" s="41"/>
      <c r="C110" s="220" t="s">
        <v>188</v>
      </c>
      <c r="D110" s="220" t="s">
        <v>148</v>
      </c>
      <c r="E110" s="221" t="s">
        <v>598</v>
      </c>
      <c r="F110" s="222" t="s">
        <v>599</v>
      </c>
      <c r="G110" s="223" t="s">
        <v>151</v>
      </c>
      <c r="H110" s="224">
        <v>0.67200000000000004</v>
      </c>
      <c r="I110" s="225"/>
      <c r="J110" s="226">
        <f>ROUND(I110*H110,2)</f>
        <v>0</v>
      </c>
      <c r="K110" s="222" t="s">
        <v>152</v>
      </c>
      <c r="L110" s="46"/>
      <c r="M110" s="227" t="s">
        <v>19</v>
      </c>
      <c r="N110" s="228" t="s">
        <v>43</v>
      </c>
      <c r="O110" s="86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31" t="s">
        <v>153</v>
      </c>
      <c r="AT110" s="231" t="s">
        <v>148</v>
      </c>
      <c r="AU110" s="231" t="s">
        <v>82</v>
      </c>
      <c r="AY110" s="19" t="s">
        <v>146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19" t="s">
        <v>80</v>
      </c>
      <c r="BK110" s="232">
        <f>ROUND(I110*H110,2)</f>
        <v>0</v>
      </c>
      <c r="BL110" s="19" t="s">
        <v>153</v>
      </c>
      <c r="BM110" s="231" t="s">
        <v>600</v>
      </c>
    </row>
    <row r="111" s="13" customFormat="1">
      <c r="A111" s="13"/>
      <c r="B111" s="233"/>
      <c r="C111" s="234"/>
      <c r="D111" s="235" t="s">
        <v>155</v>
      </c>
      <c r="E111" s="236" t="s">
        <v>19</v>
      </c>
      <c r="F111" s="237" t="s">
        <v>976</v>
      </c>
      <c r="G111" s="234"/>
      <c r="H111" s="236" t="s">
        <v>19</v>
      </c>
      <c r="I111" s="238"/>
      <c r="J111" s="234"/>
      <c r="K111" s="234"/>
      <c r="L111" s="239"/>
      <c r="M111" s="240"/>
      <c r="N111" s="241"/>
      <c r="O111" s="241"/>
      <c r="P111" s="241"/>
      <c r="Q111" s="241"/>
      <c r="R111" s="241"/>
      <c r="S111" s="241"/>
      <c r="T111" s="24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3" t="s">
        <v>155</v>
      </c>
      <c r="AU111" s="243" t="s">
        <v>82</v>
      </c>
      <c r="AV111" s="13" t="s">
        <v>80</v>
      </c>
      <c r="AW111" s="13" t="s">
        <v>33</v>
      </c>
      <c r="AX111" s="13" t="s">
        <v>72</v>
      </c>
      <c r="AY111" s="243" t="s">
        <v>146</v>
      </c>
    </row>
    <row r="112" s="14" customFormat="1">
      <c r="A112" s="14"/>
      <c r="B112" s="244"/>
      <c r="C112" s="245"/>
      <c r="D112" s="235" t="s">
        <v>155</v>
      </c>
      <c r="E112" s="246" t="s">
        <v>19</v>
      </c>
      <c r="F112" s="247" t="s">
        <v>977</v>
      </c>
      <c r="G112" s="245"/>
      <c r="H112" s="248">
        <v>0.096000000000000002</v>
      </c>
      <c r="I112" s="249"/>
      <c r="J112" s="245"/>
      <c r="K112" s="245"/>
      <c r="L112" s="250"/>
      <c r="M112" s="251"/>
      <c r="N112" s="252"/>
      <c r="O112" s="252"/>
      <c r="P112" s="252"/>
      <c r="Q112" s="252"/>
      <c r="R112" s="252"/>
      <c r="S112" s="252"/>
      <c r="T112" s="25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4" t="s">
        <v>155</v>
      </c>
      <c r="AU112" s="254" t="s">
        <v>82</v>
      </c>
      <c r="AV112" s="14" t="s">
        <v>82</v>
      </c>
      <c r="AW112" s="14" t="s">
        <v>33</v>
      </c>
      <c r="AX112" s="14" t="s">
        <v>72</v>
      </c>
      <c r="AY112" s="254" t="s">
        <v>146</v>
      </c>
    </row>
    <row r="113" s="13" customFormat="1">
      <c r="A113" s="13"/>
      <c r="B113" s="233"/>
      <c r="C113" s="234"/>
      <c r="D113" s="235" t="s">
        <v>155</v>
      </c>
      <c r="E113" s="236" t="s">
        <v>19</v>
      </c>
      <c r="F113" s="237" t="s">
        <v>804</v>
      </c>
      <c r="G113" s="234"/>
      <c r="H113" s="236" t="s">
        <v>19</v>
      </c>
      <c r="I113" s="238"/>
      <c r="J113" s="234"/>
      <c r="K113" s="234"/>
      <c r="L113" s="239"/>
      <c r="M113" s="240"/>
      <c r="N113" s="241"/>
      <c r="O113" s="241"/>
      <c r="P113" s="241"/>
      <c r="Q113" s="241"/>
      <c r="R113" s="241"/>
      <c r="S113" s="241"/>
      <c r="T113" s="24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3" t="s">
        <v>155</v>
      </c>
      <c r="AU113" s="243" t="s">
        <v>82</v>
      </c>
      <c r="AV113" s="13" t="s">
        <v>80</v>
      </c>
      <c r="AW113" s="13" t="s">
        <v>33</v>
      </c>
      <c r="AX113" s="13" t="s">
        <v>72</v>
      </c>
      <c r="AY113" s="243" t="s">
        <v>146</v>
      </c>
    </row>
    <row r="114" s="14" customFormat="1">
      <c r="A114" s="14"/>
      <c r="B114" s="244"/>
      <c r="C114" s="245"/>
      <c r="D114" s="235" t="s">
        <v>155</v>
      </c>
      <c r="E114" s="246" t="s">
        <v>19</v>
      </c>
      <c r="F114" s="247" t="s">
        <v>805</v>
      </c>
      <c r="G114" s="245"/>
      <c r="H114" s="248">
        <v>0.57599999999999996</v>
      </c>
      <c r="I114" s="249"/>
      <c r="J114" s="245"/>
      <c r="K114" s="245"/>
      <c r="L114" s="250"/>
      <c r="M114" s="251"/>
      <c r="N114" s="252"/>
      <c r="O114" s="252"/>
      <c r="P114" s="252"/>
      <c r="Q114" s="252"/>
      <c r="R114" s="252"/>
      <c r="S114" s="252"/>
      <c r="T114" s="25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4" t="s">
        <v>155</v>
      </c>
      <c r="AU114" s="254" t="s">
        <v>82</v>
      </c>
      <c r="AV114" s="14" t="s">
        <v>82</v>
      </c>
      <c r="AW114" s="14" t="s">
        <v>33</v>
      </c>
      <c r="AX114" s="14" t="s">
        <v>72</v>
      </c>
      <c r="AY114" s="254" t="s">
        <v>146</v>
      </c>
    </row>
    <row r="115" s="16" customFormat="1">
      <c r="A115" s="16"/>
      <c r="B115" s="266"/>
      <c r="C115" s="267"/>
      <c r="D115" s="235" t="s">
        <v>155</v>
      </c>
      <c r="E115" s="268" t="s">
        <v>19</v>
      </c>
      <c r="F115" s="269" t="s">
        <v>164</v>
      </c>
      <c r="G115" s="267"/>
      <c r="H115" s="270">
        <v>0.67200000000000004</v>
      </c>
      <c r="I115" s="271"/>
      <c r="J115" s="267"/>
      <c r="K115" s="267"/>
      <c r="L115" s="272"/>
      <c r="M115" s="273"/>
      <c r="N115" s="274"/>
      <c r="O115" s="274"/>
      <c r="P115" s="274"/>
      <c r="Q115" s="274"/>
      <c r="R115" s="274"/>
      <c r="S115" s="274"/>
      <c r="T115" s="275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T115" s="276" t="s">
        <v>155</v>
      </c>
      <c r="AU115" s="276" t="s">
        <v>82</v>
      </c>
      <c r="AV115" s="16" t="s">
        <v>153</v>
      </c>
      <c r="AW115" s="16" t="s">
        <v>33</v>
      </c>
      <c r="AX115" s="16" t="s">
        <v>80</v>
      </c>
      <c r="AY115" s="276" t="s">
        <v>146</v>
      </c>
    </row>
    <row r="116" s="2" customFormat="1" ht="24" customHeight="1">
      <c r="A116" s="40"/>
      <c r="B116" s="41"/>
      <c r="C116" s="220" t="s">
        <v>192</v>
      </c>
      <c r="D116" s="220" t="s">
        <v>148</v>
      </c>
      <c r="E116" s="221" t="s">
        <v>603</v>
      </c>
      <c r="F116" s="222" t="s">
        <v>604</v>
      </c>
      <c r="G116" s="223" t="s">
        <v>151</v>
      </c>
      <c r="H116" s="224">
        <v>0.067000000000000004</v>
      </c>
      <c r="I116" s="225"/>
      <c r="J116" s="226">
        <f>ROUND(I116*H116,2)</f>
        <v>0</v>
      </c>
      <c r="K116" s="222" t="s">
        <v>152</v>
      </c>
      <c r="L116" s="46"/>
      <c r="M116" s="227" t="s">
        <v>19</v>
      </c>
      <c r="N116" s="228" t="s">
        <v>43</v>
      </c>
      <c r="O116" s="86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31" t="s">
        <v>153</v>
      </c>
      <c r="AT116" s="231" t="s">
        <v>148</v>
      </c>
      <c r="AU116" s="231" t="s">
        <v>82</v>
      </c>
      <c r="AY116" s="19" t="s">
        <v>146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9" t="s">
        <v>80</v>
      </c>
      <c r="BK116" s="232">
        <f>ROUND(I116*H116,2)</f>
        <v>0</v>
      </c>
      <c r="BL116" s="19" t="s">
        <v>153</v>
      </c>
      <c r="BM116" s="231" t="s">
        <v>605</v>
      </c>
    </row>
    <row r="117" s="2" customFormat="1" ht="24" customHeight="1">
      <c r="A117" s="40"/>
      <c r="B117" s="41"/>
      <c r="C117" s="220" t="s">
        <v>201</v>
      </c>
      <c r="D117" s="220" t="s">
        <v>148</v>
      </c>
      <c r="E117" s="221" t="s">
        <v>202</v>
      </c>
      <c r="F117" s="222" t="s">
        <v>203</v>
      </c>
      <c r="G117" s="223" t="s">
        <v>151</v>
      </c>
      <c r="H117" s="224">
        <v>11.228999999999999</v>
      </c>
      <c r="I117" s="225"/>
      <c r="J117" s="226">
        <f>ROUND(I117*H117,2)</f>
        <v>0</v>
      </c>
      <c r="K117" s="222" t="s">
        <v>152</v>
      </c>
      <c r="L117" s="46"/>
      <c r="M117" s="227" t="s">
        <v>19</v>
      </c>
      <c r="N117" s="228" t="s">
        <v>43</v>
      </c>
      <c r="O117" s="86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31" t="s">
        <v>153</v>
      </c>
      <c r="AT117" s="231" t="s">
        <v>148</v>
      </c>
      <c r="AU117" s="231" t="s">
        <v>82</v>
      </c>
      <c r="AY117" s="19" t="s">
        <v>146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9" t="s">
        <v>80</v>
      </c>
      <c r="BK117" s="232">
        <f>ROUND(I117*H117,2)</f>
        <v>0</v>
      </c>
      <c r="BL117" s="19" t="s">
        <v>153</v>
      </c>
      <c r="BM117" s="231" t="s">
        <v>610</v>
      </c>
    </row>
    <row r="118" s="14" customFormat="1">
      <c r="A118" s="14"/>
      <c r="B118" s="244"/>
      <c r="C118" s="245"/>
      <c r="D118" s="235" t="s">
        <v>155</v>
      </c>
      <c r="E118" s="246" t="s">
        <v>19</v>
      </c>
      <c r="F118" s="247" t="s">
        <v>978</v>
      </c>
      <c r="G118" s="245"/>
      <c r="H118" s="248">
        <v>11.228999999999999</v>
      </c>
      <c r="I118" s="249"/>
      <c r="J118" s="245"/>
      <c r="K118" s="245"/>
      <c r="L118" s="250"/>
      <c r="M118" s="251"/>
      <c r="N118" s="252"/>
      <c r="O118" s="252"/>
      <c r="P118" s="252"/>
      <c r="Q118" s="252"/>
      <c r="R118" s="252"/>
      <c r="S118" s="252"/>
      <c r="T118" s="253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4" t="s">
        <v>155</v>
      </c>
      <c r="AU118" s="254" t="s">
        <v>82</v>
      </c>
      <c r="AV118" s="14" t="s">
        <v>82</v>
      </c>
      <c r="AW118" s="14" t="s">
        <v>33</v>
      </c>
      <c r="AX118" s="14" t="s">
        <v>72</v>
      </c>
      <c r="AY118" s="254" t="s">
        <v>146</v>
      </c>
    </row>
    <row r="119" s="16" customFormat="1">
      <c r="A119" s="16"/>
      <c r="B119" s="266"/>
      <c r="C119" s="267"/>
      <c r="D119" s="235" t="s">
        <v>155</v>
      </c>
      <c r="E119" s="268" t="s">
        <v>19</v>
      </c>
      <c r="F119" s="269" t="s">
        <v>164</v>
      </c>
      <c r="G119" s="267"/>
      <c r="H119" s="270">
        <v>11.228999999999999</v>
      </c>
      <c r="I119" s="271"/>
      <c r="J119" s="267"/>
      <c r="K119" s="267"/>
      <c r="L119" s="272"/>
      <c r="M119" s="273"/>
      <c r="N119" s="274"/>
      <c r="O119" s="274"/>
      <c r="P119" s="274"/>
      <c r="Q119" s="274"/>
      <c r="R119" s="274"/>
      <c r="S119" s="274"/>
      <c r="T119" s="27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T119" s="276" t="s">
        <v>155</v>
      </c>
      <c r="AU119" s="276" t="s">
        <v>82</v>
      </c>
      <c r="AV119" s="16" t="s">
        <v>153</v>
      </c>
      <c r="AW119" s="16" t="s">
        <v>33</v>
      </c>
      <c r="AX119" s="16" t="s">
        <v>80</v>
      </c>
      <c r="AY119" s="276" t="s">
        <v>146</v>
      </c>
    </row>
    <row r="120" s="2" customFormat="1" ht="36" customHeight="1">
      <c r="A120" s="40"/>
      <c r="B120" s="41"/>
      <c r="C120" s="220" t="s">
        <v>206</v>
      </c>
      <c r="D120" s="220" t="s">
        <v>148</v>
      </c>
      <c r="E120" s="221" t="s">
        <v>207</v>
      </c>
      <c r="F120" s="222" t="s">
        <v>208</v>
      </c>
      <c r="G120" s="223" t="s">
        <v>151</v>
      </c>
      <c r="H120" s="224">
        <v>56.145000000000003</v>
      </c>
      <c r="I120" s="225"/>
      <c r="J120" s="226">
        <f>ROUND(I120*H120,2)</f>
        <v>0</v>
      </c>
      <c r="K120" s="222" t="s">
        <v>152</v>
      </c>
      <c r="L120" s="46"/>
      <c r="M120" s="227" t="s">
        <v>19</v>
      </c>
      <c r="N120" s="228" t="s">
        <v>43</v>
      </c>
      <c r="O120" s="86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31" t="s">
        <v>153</v>
      </c>
      <c r="AT120" s="231" t="s">
        <v>148</v>
      </c>
      <c r="AU120" s="231" t="s">
        <v>82</v>
      </c>
      <c r="AY120" s="19" t="s">
        <v>146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9" t="s">
        <v>80</v>
      </c>
      <c r="BK120" s="232">
        <f>ROUND(I120*H120,2)</f>
        <v>0</v>
      </c>
      <c r="BL120" s="19" t="s">
        <v>153</v>
      </c>
      <c r="BM120" s="231" t="s">
        <v>613</v>
      </c>
    </row>
    <row r="121" s="14" customFormat="1">
      <c r="A121" s="14"/>
      <c r="B121" s="244"/>
      <c r="C121" s="245"/>
      <c r="D121" s="235" t="s">
        <v>155</v>
      </c>
      <c r="E121" s="246" t="s">
        <v>19</v>
      </c>
      <c r="F121" s="247" t="s">
        <v>979</v>
      </c>
      <c r="G121" s="245"/>
      <c r="H121" s="248">
        <v>56.145000000000003</v>
      </c>
      <c r="I121" s="249"/>
      <c r="J121" s="245"/>
      <c r="K121" s="245"/>
      <c r="L121" s="250"/>
      <c r="M121" s="251"/>
      <c r="N121" s="252"/>
      <c r="O121" s="252"/>
      <c r="P121" s="252"/>
      <c r="Q121" s="252"/>
      <c r="R121" s="252"/>
      <c r="S121" s="252"/>
      <c r="T121" s="253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4" t="s">
        <v>155</v>
      </c>
      <c r="AU121" s="254" t="s">
        <v>82</v>
      </c>
      <c r="AV121" s="14" t="s">
        <v>82</v>
      </c>
      <c r="AW121" s="14" t="s">
        <v>33</v>
      </c>
      <c r="AX121" s="14" t="s">
        <v>72</v>
      </c>
      <c r="AY121" s="254" t="s">
        <v>146</v>
      </c>
    </row>
    <row r="122" s="16" customFormat="1">
      <c r="A122" s="16"/>
      <c r="B122" s="266"/>
      <c r="C122" s="267"/>
      <c r="D122" s="235" t="s">
        <v>155</v>
      </c>
      <c r="E122" s="268" t="s">
        <v>19</v>
      </c>
      <c r="F122" s="269" t="s">
        <v>164</v>
      </c>
      <c r="G122" s="267"/>
      <c r="H122" s="270">
        <v>56.145000000000003</v>
      </c>
      <c r="I122" s="271"/>
      <c r="J122" s="267"/>
      <c r="K122" s="267"/>
      <c r="L122" s="272"/>
      <c r="M122" s="273"/>
      <c r="N122" s="274"/>
      <c r="O122" s="274"/>
      <c r="P122" s="274"/>
      <c r="Q122" s="274"/>
      <c r="R122" s="274"/>
      <c r="S122" s="274"/>
      <c r="T122" s="275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T122" s="276" t="s">
        <v>155</v>
      </c>
      <c r="AU122" s="276" t="s">
        <v>82</v>
      </c>
      <c r="AV122" s="16" t="s">
        <v>153</v>
      </c>
      <c r="AW122" s="16" t="s">
        <v>33</v>
      </c>
      <c r="AX122" s="16" t="s">
        <v>80</v>
      </c>
      <c r="AY122" s="276" t="s">
        <v>146</v>
      </c>
    </row>
    <row r="123" s="2" customFormat="1" ht="24" customHeight="1">
      <c r="A123" s="40"/>
      <c r="B123" s="41"/>
      <c r="C123" s="220" t="s">
        <v>211</v>
      </c>
      <c r="D123" s="220" t="s">
        <v>148</v>
      </c>
      <c r="E123" s="221" t="s">
        <v>220</v>
      </c>
      <c r="F123" s="222" t="s">
        <v>221</v>
      </c>
      <c r="G123" s="223" t="s">
        <v>222</v>
      </c>
      <c r="H123" s="224">
        <v>20.212</v>
      </c>
      <c r="I123" s="225"/>
      <c r="J123" s="226">
        <f>ROUND(I123*H123,2)</f>
        <v>0</v>
      </c>
      <c r="K123" s="222" t="s">
        <v>152</v>
      </c>
      <c r="L123" s="46"/>
      <c r="M123" s="227" t="s">
        <v>19</v>
      </c>
      <c r="N123" s="228" t="s">
        <v>43</v>
      </c>
      <c r="O123" s="86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31" t="s">
        <v>153</v>
      </c>
      <c r="AT123" s="231" t="s">
        <v>148</v>
      </c>
      <c r="AU123" s="231" t="s">
        <v>82</v>
      </c>
      <c r="AY123" s="19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9" t="s">
        <v>80</v>
      </c>
      <c r="BK123" s="232">
        <f>ROUND(I123*H123,2)</f>
        <v>0</v>
      </c>
      <c r="BL123" s="19" t="s">
        <v>153</v>
      </c>
      <c r="BM123" s="231" t="s">
        <v>621</v>
      </c>
    </row>
    <row r="124" s="14" customFormat="1">
      <c r="A124" s="14"/>
      <c r="B124" s="244"/>
      <c r="C124" s="245"/>
      <c r="D124" s="235" t="s">
        <v>155</v>
      </c>
      <c r="E124" s="246" t="s">
        <v>19</v>
      </c>
      <c r="F124" s="247" t="s">
        <v>980</v>
      </c>
      <c r="G124" s="245"/>
      <c r="H124" s="248">
        <v>20.212</v>
      </c>
      <c r="I124" s="249"/>
      <c r="J124" s="245"/>
      <c r="K124" s="245"/>
      <c r="L124" s="250"/>
      <c r="M124" s="251"/>
      <c r="N124" s="252"/>
      <c r="O124" s="252"/>
      <c r="P124" s="252"/>
      <c r="Q124" s="252"/>
      <c r="R124" s="252"/>
      <c r="S124" s="252"/>
      <c r="T124" s="25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4" t="s">
        <v>155</v>
      </c>
      <c r="AU124" s="254" t="s">
        <v>82</v>
      </c>
      <c r="AV124" s="14" t="s">
        <v>82</v>
      </c>
      <c r="AW124" s="14" t="s">
        <v>33</v>
      </c>
      <c r="AX124" s="14" t="s">
        <v>72</v>
      </c>
      <c r="AY124" s="254" t="s">
        <v>146</v>
      </c>
    </row>
    <row r="125" s="16" customFormat="1">
      <c r="A125" s="16"/>
      <c r="B125" s="266"/>
      <c r="C125" s="267"/>
      <c r="D125" s="235" t="s">
        <v>155</v>
      </c>
      <c r="E125" s="268" t="s">
        <v>19</v>
      </c>
      <c r="F125" s="269" t="s">
        <v>164</v>
      </c>
      <c r="G125" s="267"/>
      <c r="H125" s="270">
        <v>20.212</v>
      </c>
      <c r="I125" s="271"/>
      <c r="J125" s="267"/>
      <c r="K125" s="267"/>
      <c r="L125" s="272"/>
      <c r="M125" s="273"/>
      <c r="N125" s="274"/>
      <c r="O125" s="274"/>
      <c r="P125" s="274"/>
      <c r="Q125" s="274"/>
      <c r="R125" s="274"/>
      <c r="S125" s="274"/>
      <c r="T125" s="27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276" t="s">
        <v>155</v>
      </c>
      <c r="AU125" s="276" t="s">
        <v>82</v>
      </c>
      <c r="AV125" s="16" t="s">
        <v>153</v>
      </c>
      <c r="AW125" s="16" t="s">
        <v>33</v>
      </c>
      <c r="AX125" s="16" t="s">
        <v>80</v>
      </c>
      <c r="AY125" s="276" t="s">
        <v>146</v>
      </c>
    </row>
    <row r="126" s="2" customFormat="1" ht="16.5" customHeight="1">
      <c r="A126" s="40"/>
      <c r="B126" s="41"/>
      <c r="C126" s="220" t="s">
        <v>215</v>
      </c>
      <c r="D126" s="220" t="s">
        <v>148</v>
      </c>
      <c r="E126" s="221" t="s">
        <v>260</v>
      </c>
      <c r="F126" s="222" t="s">
        <v>261</v>
      </c>
      <c r="G126" s="223" t="s">
        <v>228</v>
      </c>
      <c r="H126" s="224">
        <v>29.899999999999999</v>
      </c>
      <c r="I126" s="225"/>
      <c r="J126" s="226">
        <f>ROUND(I126*H126,2)</f>
        <v>0</v>
      </c>
      <c r="K126" s="222" t="s">
        <v>152</v>
      </c>
      <c r="L126" s="46"/>
      <c r="M126" s="227" t="s">
        <v>19</v>
      </c>
      <c r="N126" s="228" t="s">
        <v>43</v>
      </c>
      <c r="O126" s="86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31" t="s">
        <v>153</v>
      </c>
      <c r="AT126" s="231" t="s">
        <v>148</v>
      </c>
      <c r="AU126" s="231" t="s">
        <v>82</v>
      </c>
      <c r="AY126" s="19" t="s">
        <v>146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9" t="s">
        <v>80</v>
      </c>
      <c r="BK126" s="232">
        <f>ROUND(I126*H126,2)</f>
        <v>0</v>
      </c>
      <c r="BL126" s="19" t="s">
        <v>153</v>
      </c>
      <c r="BM126" s="231" t="s">
        <v>633</v>
      </c>
    </row>
    <row r="127" s="13" customFormat="1">
      <c r="A127" s="13"/>
      <c r="B127" s="233"/>
      <c r="C127" s="234"/>
      <c r="D127" s="235" t="s">
        <v>155</v>
      </c>
      <c r="E127" s="236" t="s">
        <v>19</v>
      </c>
      <c r="F127" s="237" t="s">
        <v>592</v>
      </c>
      <c r="G127" s="234"/>
      <c r="H127" s="236" t="s">
        <v>19</v>
      </c>
      <c r="I127" s="238"/>
      <c r="J127" s="234"/>
      <c r="K127" s="234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155</v>
      </c>
      <c r="AU127" s="243" t="s">
        <v>82</v>
      </c>
      <c r="AV127" s="13" t="s">
        <v>80</v>
      </c>
      <c r="AW127" s="13" t="s">
        <v>33</v>
      </c>
      <c r="AX127" s="13" t="s">
        <v>72</v>
      </c>
      <c r="AY127" s="243" t="s">
        <v>146</v>
      </c>
    </row>
    <row r="128" s="14" customFormat="1">
      <c r="A128" s="14"/>
      <c r="B128" s="244"/>
      <c r="C128" s="245"/>
      <c r="D128" s="235" t="s">
        <v>155</v>
      </c>
      <c r="E128" s="246" t="s">
        <v>19</v>
      </c>
      <c r="F128" s="247" t="s">
        <v>981</v>
      </c>
      <c r="G128" s="245"/>
      <c r="H128" s="248">
        <v>29.899999999999999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155</v>
      </c>
      <c r="AU128" s="254" t="s">
        <v>82</v>
      </c>
      <c r="AV128" s="14" t="s">
        <v>82</v>
      </c>
      <c r="AW128" s="14" t="s">
        <v>33</v>
      </c>
      <c r="AX128" s="14" t="s">
        <v>72</v>
      </c>
      <c r="AY128" s="254" t="s">
        <v>146</v>
      </c>
    </row>
    <row r="129" s="16" customFormat="1">
      <c r="A129" s="16"/>
      <c r="B129" s="266"/>
      <c r="C129" s="267"/>
      <c r="D129" s="235" t="s">
        <v>155</v>
      </c>
      <c r="E129" s="268" t="s">
        <v>19</v>
      </c>
      <c r="F129" s="269" t="s">
        <v>164</v>
      </c>
      <c r="G129" s="267"/>
      <c r="H129" s="270">
        <v>29.899999999999999</v>
      </c>
      <c r="I129" s="271"/>
      <c r="J129" s="267"/>
      <c r="K129" s="267"/>
      <c r="L129" s="272"/>
      <c r="M129" s="273"/>
      <c r="N129" s="274"/>
      <c r="O129" s="274"/>
      <c r="P129" s="274"/>
      <c r="Q129" s="274"/>
      <c r="R129" s="274"/>
      <c r="S129" s="274"/>
      <c r="T129" s="27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T129" s="276" t="s">
        <v>155</v>
      </c>
      <c r="AU129" s="276" t="s">
        <v>82</v>
      </c>
      <c r="AV129" s="16" t="s">
        <v>153</v>
      </c>
      <c r="AW129" s="16" t="s">
        <v>33</v>
      </c>
      <c r="AX129" s="16" t="s">
        <v>80</v>
      </c>
      <c r="AY129" s="276" t="s">
        <v>146</v>
      </c>
    </row>
    <row r="130" s="12" customFormat="1" ht="22.8" customHeight="1">
      <c r="A130" s="12"/>
      <c r="B130" s="204"/>
      <c r="C130" s="205"/>
      <c r="D130" s="206" t="s">
        <v>71</v>
      </c>
      <c r="E130" s="218" t="s">
        <v>82</v>
      </c>
      <c r="F130" s="218" t="s">
        <v>319</v>
      </c>
      <c r="G130" s="205"/>
      <c r="H130" s="205"/>
      <c r="I130" s="208"/>
      <c r="J130" s="219">
        <f>BK130</f>
        <v>0</v>
      </c>
      <c r="K130" s="205"/>
      <c r="L130" s="210"/>
      <c r="M130" s="211"/>
      <c r="N130" s="212"/>
      <c r="O130" s="212"/>
      <c r="P130" s="213">
        <f>SUM(P131:P152)</f>
        <v>0</v>
      </c>
      <c r="Q130" s="212"/>
      <c r="R130" s="213">
        <f>SUM(R131:R152)</f>
        <v>4.2975349027200007</v>
      </c>
      <c r="S130" s="212"/>
      <c r="T130" s="214">
        <f>SUM(T131:T152)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5" t="s">
        <v>80</v>
      </c>
      <c r="AT130" s="216" t="s">
        <v>71</v>
      </c>
      <c r="AU130" s="216" t="s">
        <v>80</v>
      </c>
      <c r="AY130" s="215" t="s">
        <v>146</v>
      </c>
      <c r="BK130" s="217">
        <f>SUM(BK131:BK152)</f>
        <v>0</v>
      </c>
    </row>
    <row r="131" s="2" customFormat="1" ht="16.5" customHeight="1">
      <c r="A131" s="40"/>
      <c r="B131" s="41"/>
      <c r="C131" s="220" t="s">
        <v>219</v>
      </c>
      <c r="D131" s="220" t="s">
        <v>148</v>
      </c>
      <c r="E131" s="221" t="s">
        <v>353</v>
      </c>
      <c r="F131" s="222" t="s">
        <v>354</v>
      </c>
      <c r="G131" s="223" t="s">
        <v>151</v>
      </c>
      <c r="H131" s="224">
        <v>0.25600000000000001</v>
      </c>
      <c r="I131" s="225"/>
      <c r="J131" s="226">
        <f>ROUND(I131*H131,2)</f>
        <v>0</v>
      </c>
      <c r="K131" s="222" t="s">
        <v>152</v>
      </c>
      <c r="L131" s="46"/>
      <c r="M131" s="227" t="s">
        <v>19</v>
      </c>
      <c r="N131" s="228" t="s">
        <v>43</v>
      </c>
      <c r="O131" s="86"/>
      <c r="P131" s="229">
        <f>O131*H131</f>
        <v>0</v>
      </c>
      <c r="Q131" s="229">
        <v>1.98</v>
      </c>
      <c r="R131" s="229">
        <f>Q131*H131</f>
        <v>0.50688</v>
      </c>
      <c r="S131" s="229">
        <v>0</v>
      </c>
      <c r="T131" s="23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31" t="s">
        <v>153</v>
      </c>
      <c r="AT131" s="231" t="s">
        <v>148</v>
      </c>
      <c r="AU131" s="231" t="s">
        <v>82</v>
      </c>
      <c r="AY131" s="19" t="s">
        <v>146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9" t="s">
        <v>80</v>
      </c>
      <c r="BK131" s="232">
        <f>ROUND(I131*H131,2)</f>
        <v>0</v>
      </c>
      <c r="BL131" s="19" t="s">
        <v>153</v>
      </c>
      <c r="BM131" s="231" t="s">
        <v>982</v>
      </c>
    </row>
    <row r="132" s="13" customFormat="1">
      <c r="A132" s="13"/>
      <c r="B132" s="233"/>
      <c r="C132" s="234"/>
      <c r="D132" s="235" t="s">
        <v>155</v>
      </c>
      <c r="E132" s="236" t="s">
        <v>19</v>
      </c>
      <c r="F132" s="237" t="s">
        <v>806</v>
      </c>
      <c r="G132" s="234"/>
      <c r="H132" s="236" t="s">
        <v>19</v>
      </c>
      <c r="I132" s="238"/>
      <c r="J132" s="234"/>
      <c r="K132" s="234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155</v>
      </c>
      <c r="AU132" s="243" t="s">
        <v>82</v>
      </c>
      <c r="AV132" s="13" t="s">
        <v>80</v>
      </c>
      <c r="AW132" s="13" t="s">
        <v>33</v>
      </c>
      <c r="AX132" s="13" t="s">
        <v>72</v>
      </c>
      <c r="AY132" s="243" t="s">
        <v>146</v>
      </c>
    </row>
    <row r="133" s="14" customFormat="1">
      <c r="A133" s="14"/>
      <c r="B133" s="244"/>
      <c r="C133" s="245"/>
      <c r="D133" s="235" t="s">
        <v>155</v>
      </c>
      <c r="E133" s="246" t="s">
        <v>19</v>
      </c>
      <c r="F133" s="247" t="s">
        <v>983</v>
      </c>
      <c r="G133" s="245"/>
      <c r="H133" s="248">
        <v>0.13600000000000001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155</v>
      </c>
      <c r="AU133" s="254" t="s">
        <v>82</v>
      </c>
      <c r="AV133" s="14" t="s">
        <v>82</v>
      </c>
      <c r="AW133" s="14" t="s">
        <v>33</v>
      </c>
      <c r="AX133" s="14" t="s">
        <v>72</v>
      </c>
      <c r="AY133" s="254" t="s">
        <v>146</v>
      </c>
    </row>
    <row r="134" s="13" customFormat="1">
      <c r="A134" s="13"/>
      <c r="B134" s="233"/>
      <c r="C134" s="234"/>
      <c r="D134" s="235" t="s">
        <v>155</v>
      </c>
      <c r="E134" s="236" t="s">
        <v>19</v>
      </c>
      <c r="F134" s="237" t="s">
        <v>972</v>
      </c>
      <c r="G134" s="234"/>
      <c r="H134" s="236" t="s">
        <v>19</v>
      </c>
      <c r="I134" s="238"/>
      <c r="J134" s="234"/>
      <c r="K134" s="234"/>
      <c r="L134" s="239"/>
      <c r="M134" s="240"/>
      <c r="N134" s="241"/>
      <c r="O134" s="241"/>
      <c r="P134" s="241"/>
      <c r="Q134" s="241"/>
      <c r="R134" s="241"/>
      <c r="S134" s="241"/>
      <c r="T134" s="24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3" t="s">
        <v>155</v>
      </c>
      <c r="AU134" s="243" t="s">
        <v>82</v>
      </c>
      <c r="AV134" s="13" t="s">
        <v>80</v>
      </c>
      <c r="AW134" s="13" t="s">
        <v>33</v>
      </c>
      <c r="AX134" s="13" t="s">
        <v>72</v>
      </c>
      <c r="AY134" s="243" t="s">
        <v>146</v>
      </c>
    </row>
    <row r="135" s="14" customFormat="1">
      <c r="A135" s="14"/>
      <c r="B135" s="244"/>
      <c r="C135" s="245"/>
      <c r="D135" s="235" t="s">
        <v>155</v>
      </c>
      <c r="E135" s="246" t="s">
        <v>19</v>
      </c>
      <c r="F135" s="247" t="s">
        <v>984</v>
      </c>
      <c r="G135" s="245"/>
      <c r="H135" s="248">
        <v>0.032000000000000001</v>
      </c>
      <c r="I135" s="249"/>
      <c r="J135" s="245"/>
      <c r="K135" s="245"/>
      <c r="L135" s="250"/>
      <c r="M135" s="251"/>
      <c r="N135" s="252"/>
      <c r="O135" s="252"/>
      <c r="P135" s="252"/>
      <c r="Q135" s="252"/>
      <c r="R135" s="252"/>
      <c r="S135" s="252"/>
      <c r="T135" s="25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54" t="s">
        <v>155</v>
      </c>
      <c r="AU135" s="254" t="s">
        <v>82</v>
      </c>
      <c r="AV135" s="14" t="s">
        <v>82</v>
      </c>
      <c r="AW135" s="14" t="s">
        <v>33</v>
      </c>
      <c r="AX135" s="14" t="s">
        <v>72</v>
      </c>
      <c r="AY135" s="254" t="s">
        <v>146</v>
      </c>
    </row>
    <row r="136" s="13" customFormat="1">
      <c r="A136" s="13"/>
      <c r="B136" s="233"/>
      <c r="C136" s="234"/>
      <c r="D136" s="235" t="s">
        <v>155</v>
      </c>
      <c r="E136" s="236" t="s">
        <v>19</v>
      </c>
      <c r="F136" s="237" t="s">
        <v>976</v>
      </c>
      <c r="G136" s="234"/>
      <c r="H136" s="236" t="s">
        <v>19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155</v>
      </c>
      <c r="AU136" s="243" t="s">
        <v>82</v>
      </c>
      <c r="AV136" s="13" t="s">
        <v>80</v>
      </c>
      <c r="AW136" s="13" t="s">
        <v>33</v>
      </c>
      <c r="AX136" s="13" t="s">
        <v>72</v>
      </c>
      <c r="AY136" s="243" t="s">
        <v>146</v>
      </c>
    </row>
    <row r="137" s="14" customFormat="1">
      <c r="A137" s="14"/>
      <c r="B137" s="244"/>
      <c r="C137" s="245"/>
      <c r="D137" s="235" t="s">
        <v>155</v>
      </c>
      <c r="E137" s="246" t="s">
        <v>19</v>
      </c>
      <c r="F137" s="247" t="s">
        <v>985</v>
      </c>
      <c r="G137" s="245"/>
      <c r="H137" s="248">
        <v>0.016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155</v>
      </c>
      <c r="AU137" s="254" t="s">
        <v>82</v>
      </c>
      <c r="AV137" s="14" t="s">
        <v>82</v>
      </c>
      <c r="AW137" s="14" t="s">
        <v>33</v>
      </c>
      <c r="AX137" s="14" t="s">
        <v>72</v>
      </c>
      <c r="AY137" s="254" t="s">
        <v>146</v>
      </c>
    </row>
    <row r="138" s="13" customFormat="1">
      <c r="A138" s="13"/>
      <c r="B138" s="233"/>
      <c r="C138" s="234"/>
      <c r="D138" s="235" t="s">
        <v>155</v>
      </c>
      <c r="E138" s="236" t="s">
        <v>19</v>
      </c>
      <c r="F138" s="237" t="s">
        <v>804</v>
      </c>
      <c r="G138" s="234"/>
      <c r="H138" s="236" t="s">
        <v>19</v>
      </c>
      <c r="I138" s="238"/>
      <c r="J138" s="234"/>
      <c r="K138" s="234"/>
      <c r="L138" s="239"/>
      <c r="M138" s="240"/>
      <c r="N138" s="241"/>
      <c r="O138" s="241"/>
      <c r="P138" s="241"/>
      <c r="Q138" s="241"/>
      <c r="R138" s="241"/>
      <c r="S138" s="241"/>
      <c r="T138" s="24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3" t="s">
        <v>155</v>
      </c>
      <c r="AU138" s="243" t="s">
        <v>82</v>
      </c>
      <c r="AV138" s="13" t="s">
        <v>80</v>
      </c>
      <c r="AW138" s="13" t="s">
        <v>33</v>
      </c>
      <c r="AX138" s="13" t="s">
        <v>72</v>
      </c>
      <c r="AY138" s="243" t="s">
        <v>146</v>
      </c>
    </row>
    <row r="139" s="14" customFormat="1">
      <c r="A139" s="14"/>
      <c r="B139" s="244"/>
      <c r="C139" s="245"/>
      <c r="D139" s="235" t="s">
        <v>155</v>
      </c>
      <c r="E139" s="246" t="s">
        <v>19</v>
      </c>
      <c r="F139" s="247" t="s">
        <v>986</v>
      </c>
      <c r="G139" s="245"/>
      <c r="H139" s="248">
        <v>0.071999999999999995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4" t="s">
        <v>155</v>
      </c>
      <c r="AU139" s="254" t="s">
        <v>82</v>
      </c>
      <c r="AV139" s="14" t="s">
        <v>82</v>
      </c>
      <c r="AW139" s="14" t="s">
        <v>33</v>
      </c>
      <c r="AX139" s="14" t="s">
        <v>72</v>
      </c>
      <c r="AY139" s="254" t="s">
        <v>146</v>
      </c>
    </row>
    <row r="140" s="16" customFormat="1">
      <c r="A140" s="16"/>
      <c r="B140" s="266"/>
      <c r="C140" s="267"/>
      <c r="D140" s="235" t="s">
        <v>155</v>
      </c>
      <c r="E140" s="268" t="s">
        <v>19</v>
      </c>
      <c r="F140" s="269" t="s">
        <v>164</v>
      </c>
      <c r="G140" s="267"/>
      <c r="H140" s="270">
        <v>0.25600000000000001</v>
      </c>
      <c r="I140" s="271"/>
      <c r="J140" s="267"/>
      <c r="K140" s="267"/>
      <c r="L140" s="272"/>
      <c r="M140" s="273"/>
      <c r="N140" s="274"/>
      <c r="O140" s="274"/>
      <c r="P140" s="274"/>
      <c r="Q140" s="274"/>
      <c r="R140" s="274"/>
      <c r="S140" s="274"/>
      <c r="T140" s="275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T140" s="276" t="s">
        <v>155</v>
      </c>
      <c r="AU140" s="276" t="s">
        <v>82</v>
      </c>
      <c r="AV140" s="16" t="s">
        <v>153</v>
      </c>
      <c r="AW140" s="16" t="s">
        <v>33</v>
      </c>
      <c r="AX140" s="16" t="s">
        <v>80</v>
      </c>
      <c r="AY140" s="276" t="s">
        <v>146</v>
      </c>
    </row>
    <row r="141" s="2" customFormat="1" ht="16.5" customHeight="1">
      <c r="A141" s="40"/>
      <c r="B141" s="41"/>
      <c r="C141" s="220" t="s">
        <v>225</v>
      </c>
      <c r="D141" s="220" t="s">
        <v>148</v>
      </c>
      <c r="E141" s="221" t="s">
        <v>987</v>
      </c>
      <c r="F141" s="222" t="s">
        <v>988</v>
      </c>
      <c r="G141" s="223" t="s">
        <v>151</v>
      </c>
      <c r="H141" s="224">
        <v>1.008</v>
      </c>
      <c r="I141" s="225"/>
      <c r="J141" s="226">
        <f>ROUND(I141*H141,2)</f>
        <v>0</v>
      </c>
      <c r="K141" s="222" t="s">
        <v>152</v>
      </c>
      <c r="L141" s="46"/>
      <c r="M141" s="227" t="s">
        <v>19</v>
      </c>
      <c r="N141" s="228" t="s">
        <v>43</v>
      </c>
      <c r="O141" s="86"/>
      <c r="P141" s="229">
        <f>O141*H141</f>
        <v>0</v>
      </c>
      <c r="Q141" s="229">
        <v>2.2563422040000001</v>
      </c>
      <c r="R141" s="229">
        <f>Q141*H141</f>
        <v>2.2743929416320001</v>
      </c>
      <c r="S141" s="229">
        <v>0</v>
      </c>
      <c r="T141" s="230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31" t="s">
        <v>153</v>
      </c>
      <c r="AT141" s="231" t="s">
        <v>148</v>
      </c>
      <c r="AU141" s="231" t="s">
        <v>82</v>
      </c>
      <c r="AY141" s="19" t="s">
        <v>146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9" t="s">
        <v>80</v>
      </c>
      <c r="BK141" s="232">
        <f>ROUND(I141*H141,2)</f>
        <v>0</v>
      </c>
      <c r="BL141" s="19" t="s">
        <v>153</v>
      </c>
      <c r="BM141" s="231" t="s">
        <v>989</v>
      </c>
    </row>
    <row r="142" s="13" customFormat="1">
      <c r="A142" s="13"/>
      <c r="B142" s="233"/>
      <c r="C142" s="234"/>
      <c r="D142" s="235" t="s">
        <v>155</v>
      </c>
      <c r="E142" s="236" t="s">
        <v>19</v>
      </c>
      <c r="F142" s="237" t="s">
        <v>806</v>
      </c>
      <c r="G142" s="234"/>
      <c r="H142" s="236" t="s">
        <v>19</v>
      </c>
      <c r="I142" s="238"/>
      <c r="J142" s="234"/>
      <c r="K142" s="234"/>
      <c r="L142" s="239"/>
      <c r="M142" s="240"/>
      <c r="N142" s="241"/>
      <c r="O142" s="241"/>
      <c r="P142" s="241"/>
      <c r="Q142" s="241"/>
      <c r="R142" s="241"/>
      <c r="S142" s="241"/>
      <c r="T142" s="24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3" t="s">
        <v>155</v>
      </c>
      <c r="AU142" s="243" t="s">
        <v>82</v>
      </c>
      <c r="AV142" s="13" t="s">
        <v>80</v>
      </c>
      <c r="AW142" s="13" t="s">
        <v>33</v>
      </c>
      <c r="AX142" s="13" t="s">
        <v>72</v>
      </c>
      <c r="AY142" s="243" t="s">
        <v>146</v>
      </c>
    </row>
    <row r="143" s="14" customFormat="1">
      <c r="A143" s="14"/>
      <c r="B143" s="244"/>
      <c r="C143" s="245"/>
      <c r="D143" s="235" t="s">
        <v>155</v>
      </c>
      <c r="E143" s="246" t="s">
        <v>19</v>
      </c>
      <c r="F143" s="247" t="s">
        <v>971</v>
      </c>
      <c r="G143" s="245"/>
      <c r="H143" s="248">
        <v>0.81599999999999995</v>
      </c>
      <c r="I143" s="249"/>
      <c r="J143" s="245"/>
      <c r="K143" s="245"/>
      <c r="L143" s="250"/>
      <c r="M143" s="251"/>
      <c r="N143" s="252"/>
      <c r="O143" s="252"/>
      <c r="P143" s="252"/>
      <c r="Q143" s="252"/>
      <c r="R143" s="252"/>
      <c r="S143" s="252"/>
      <c r="T143" s="25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4" t="s">
        <v>155</v>
      </c>
      <c r="AU143" s="254" t="s">
        <v>82</v>
      </c>
      <c r="AV143" s="14" t="s">
        <v>82</v>
      </c>
      <c r="AW143" s="14" t="s">
        <v>33</v>
      </c>
      <c r="AX143" s="14" t="s">
        <v>72</v>
      </c>
      <c r="AY143" s="254" t="s">
        <v>146</v>
      </c>
    </row>
    <row r="144" s="13" customFormat="1">
      <c r="A144" s="13"/>
      <c r="B144" s="233"/>
      <c r="C144" s="234"/>
      <c r="D144" s="235" t="s">
        <v>155</v>
      </c>
      <c r="E144" s="236" t="s">
        <v>19</v>
      </c>
      <c r="F144" s="237" t="s">
        <v>972</v>
      </c>
      <c r="G144" s="234"/>
      <c r="H144" s="236" t="s">
        <v>19</v>
      </c>
      <c r="I144" s="238"/>
      <c r="J144" s="234"/>
      <c r="K144" s="234"/>
      <c r="L144" s="239"/>
      <c r="M144" s="240"/>
      <c r="N144" s="241"/>
      <c r="O144" s="241"/>
      <c r="P144" s="241"/>
      <c r="Q144" s="241"/>
      <c r="R144" s="241"/>
      <c r="S144" s="241"/>
      <c r="T144" s="24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3" t="s">
        <v>155</v>
      </c>
      <c r="AU144" s="243" t="s">
        <v>82</v>
      </c>
      <c r="AV144" s="13" t="s">
        <v>80</v>
      </c>
      <c r="AW144" s="13" t="s">
        <v>33</v>
      </c>
      <c r="AX144" s="13" t="s">
        <v>72</v>
      </c>
      <c r="AY144" s="243" t="s">
        <v>146</v>
      </c>
    </row>
    <row r="145" s="14" customFormat="1">
      <c r="A145" s="14"/>
      <c r="B145" s="244"/>
      <c r="C145" s="245"/>
      <c r="D145" s="235" t="s">
        <v>155</v>
      </c>
      <c r="E145" s="246" t="s">
        <v>19</v>
      </c>
      <c r="F145" s="247" t="s">
        <v>973</v>
      </c>
      <c r="G145" s="245"/>
      <c r="H145" s="248">
        <v>0.192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155</v>
      </c>
      <c r="AU145" s="254" t="s">
        <v>82</v>
      </c>
      <c r="AV145" s="14" t="s">
        <v>82</v>
      </c>
      <c r="AW145" s="14" t="s">
        <v>33</v>
      </c>
      <c r="AX145" s="14" t="s">
        <v>72</v>
      </c>
      <c r="AY145" s="254" t="s">
        <v>146</v>
      </c>
    </row>
    <row r="146" s="16" customFormat="1">
      <c r="A146" s="16"/>
      <c r="B146" s="266"/>
      <c r="C146" s="267"/>
      <c r="D146" s="235" t="s">
        <v>155</v>
      </c>
      <c r="E146" s="268" t="s">
        <v>19</v>
      </c>
      <c r="F146" s="269" t="s">
        <v>164</v>
      </c>
      <c r="G146" s="267"/>
      <c r="H146" s="270">
        <v>1.008</v>
      </c>
      <c r="I146" s="271"/>
      <c r="J146" s="267"/>
      <c r="K146" s="267"/>
      <c r="L146" s="272"/>
      <c r="M146" s="273"/>
      <c r="N146" s="274"/>
      <c r="O146" s="274"/>
      <c r="P146" s="274"/>
      <c r="Q146" s="274"/>
      <c r="R146" s="274"/>
      <c r="S146" s="274"/>
      <c r="T146" s="27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76" t="s">
        <v>155</v>
      </c>
      <c r="AU146" s="276" t="s">
        <v>82</v>
      </c>
      <c r="AV146" s="16" t="s">
        <v>153</v>
      </c>
      <c r="AW146" s="16" t="s">
        <v>33</v>
      </c>
      <c r="AX146" s="16" t="s">
        <v>80</v>
      </c>
      <c r="AY146" s="276" t="s">
        <v>146</v>
      </c>
    </row>
    <row r="147" s="2" customFormat="1" ht="16.5" customHeight="1">
      <c r="A147" s="40"/>
      <c r="B147" s="41"/>
      <c r="C147" s="220" t="s">
        <v>230</v>
      </c>
      <c r="D147" s="220" t="s">
        <v>148</v>
      </c>
      <c r="E147" s="221" t="s">
        <v>990</v>
      </c>
      <c r="F147" s="222" t="s">
        <v>991</v>
      </c>
      <c r="G147" s="223" t="s">
        <v>151</v>
      </c>
      <c r="H147" s="224">
        <v>0.67200000000000004</v>
      </c>
      <c r="I147" s="225"/>
      <c r="J147" s="226">
        <f>ROUND(I147*H147,2)</f>
        <v>0</v>
      </c>
      <c r="K147" s="222" t="s">
        <v>152</v>
      </c>
      <c r="L147" s="46"/>
      <c r="M147" s="227" t="s">
        <v>19</v>
      </c>
      <c r="N147" s="228" t="s">
        <v>43</v>
      </c>
      <c r="O147" s="86"/>
      <c r="P147" s="229">
        <f>O147*H147</f>
        <v>0</v>
      </c>
      <c r="Q147" s="229">
        <v>2.2563422040000001</v>
      </c>
      <c r="R147" s="229">
        <f>Q147*H147</f>
        <v>1.5162619610880002</v>
      </c>
      <c r="S147" s="229">
        <v>0</v>
      </c>
      <c r="T147" s="230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31" t="s">
        <v>153</v>
      </c>
      <c r="AT147" s="231" t="s">
        <v>148</v>
      </c>
      <c r="AU147" s="231" t="s">
        <v>82</v>
      </c>
      <c r="AY147" s="19" t="s">
        <v>146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9" t="s">
        <v>80</v>
      </c>
      <c r="BK147" s="232">
        <f>ROUND(I147*H147,2)</f>
        <v>0</v>
      </c>
      <c r="BL147" s="19" t="s">
        <v>153</v>
      </c>
      <c r="BM147" s="231" t="s">
        <v>992</v>
      </c>
    </row>
    <row r="148" s="13" customFormat="1">
      <c r="A148" s="13"/>
      <c r="B148" s="233"/>
      <c r="C148" s="234"/>
      <c r="D148" s="235" t="s">
        <v>155</v>
      </c>
      <c r="E148" s="236" t="s">
        <v>19</v>
      </c>
      <c r="F148" s="237" t="s">
        <v>976</v>
      </c>
      <c r="G148" s="234"/>
      <c r="H148" s="236" t="s">
        <v>19</v>
      </c>
      <c r="I148" s="238"/>
      <c r="J148" s="234"/>
      <c r="K148" s="234"/>
      <c r="L148" s="239"/>
      <c r="M148" s="240"/>
      <c r="N148" s="241"/>
      <c r="O148" s="241"/>
      <c r="P148" s="241"/>
      <c r="Q148" s="241"/>
      <c r="R148" s="241"/>
      <c r="S148" s="241"/>
      <c r="T148" s="24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3" t="s">
        <v>155</v>
      </c>
      <c r="AU148" s="243" t="s">
        <v>82</v>
      </c>
      <c r="AV148" s="13" t="s">
        <v>80</v>
      </c>
      <c r="AW148" s="13" t="s">
        <v>33</v>
      </c>
      <c r="AX148" s="13" t="s">
        <v>72</v>
      </c>
      <c r="AY148" s="243" t="s">
        <v>146</v>
      </c>
    </row>
    <row r="149" s="14" customFormat="1">
      <c r="A149" s="14"/>
      <c r="B149" s="244"/>
      <c r="C149" s="245"/>
      <c r="D149" s="235" t="s">
        <v>155</v>
      </c>
      <c r="E149" s="246" t="s">
        <v>19</v>
      </c>
      <c r="F149" s="247" t="s">
        <v>977</v>
      </c>
      <c r="G149" s="245"/>
      <c r="H149" s="248">
        <v>0.096000000000000002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155</v>
      </c>
      <c r="AU149" s="254" t="s">
        <v>82</v>
      </c>
      <c r="AV149" s="14" t="s">
        <v>82</v>
      </c>
      <c r="AW149" s="14" t="s">
        <v>33</v>
      </c>
      <c r="AX149" s="14" t="s">
        <v>72</v>
      </c>
      <c r="AY149" s="254" t="s">
        <v>146</v>
      </c>
    </row>
    <row r="150" s="13" customFormat="1">
      <c r="A150" s="13"/>
      <c r="B150" s="233"/>
      <c r="C150" s="234"/>
      <c r="D150" s="235" t="s">
        <v>155</v>
      </c>
      <c r="E150" s="236" t="s">
        <v>19</v>
      </c>
      <c r="F150" s="237" t="s">
        <v>804</v>
      </c>
      <c r="G150" s="234"/>
      <c r="H150" s="236" t="s">
        <v>19</v>
      </c>
      <c r="I150" s="238"/>
      <c r="J150" s="234"/>
      <c r="K150" s="234"/>
      <c r="L150" s="239"/>
      <c r="M150" s="240"/>
      <c r="N150" s="241"/>
      <c r="O150" s="241"/>
      <c r="P150" s="241"/>
      <c r="Q150" s="241"/>
      <c r="R150" s="241"/>
      <c r="S150" s="241"/>
      <c r="T150" s="24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3" t="s">
        <v>155</v>
      </c>
      <c r="AU150" s="243" t="s">
        <v>82</v>
      </c>
      <c r="AV150" s="13" t="s">
        <v>80</v>
      </c>
      <c r="AW150" s="13" t="s">
        <v>33</v>
      </c>
      <c r="AX150" s="13" t="s">
        <v>72</v>
      </c>
      <c r="AY150" s="243" t="s">
        <v>146</v>
      </c>
    </row>
    <row r="151" s="14" customFormat="1">
      <c r="A151" s="14"/>
      <c r="B151" s="244"/>
      <c r="C151" s="245"/>
      <c r="D151" s="235" t="s">
        <v>155</v>
      </c>
      <c r="E151" s="246" t="s">
        <v>19</v>
      </c>
      <c r="F151" s="247" t="s">
        <v>805</v>
      </c>
      <c r="G151" s="245"/>
      <c r="H151" s="248">
        <v>0.57599999999999996</v>
      </c>
      <c r="I151" s="249"/>
      <c r="J151" s="245"/>
      <c r="K151" s="245"/>
      <c r="L151" s="250"/>
      <c r="M151" s="251"/>
      <c r="N151" s="252"/>
      <c r="O151" s="252"/>
      <c r="P151" s="252"/>
      <c r="Q151" s="252"/>
      <c r="R151" s="252"/>
      <c r="S151" s="252"/>
      <c r="T151" s="25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4" t="s">
        <v>155</v>
      </c>
      <c r="AU151" s="254" t="s">
        <v>82</v>
      </c>
      <c r="AV151" s="14" t="s">
        <v>82</v>
      </c>
      <c r="AW151" s="14" t="s">
        <v>33</v>
      </c>
      <c r="AX151" s="14" t="s">
        <v>72</v>
      </c>
      <c r="AY151" s="254" t="s">
        <v>146</v>
      </c>
    </row>
    <row r="152" s="16" customFormat="1">
      <c r="A152" s="16"/>
      <c r="B152" s="266"/>
      <c r="C152" s="267"/>
      <c r="D152" s="235" t="s">
        <v>155</v>
      </c>
      <c r="E152" s="268" t="s">
        <v>19</v>
      </c>
      <c r="F152" s="269" t="s">
        <v>164</v>
      </c>
      <c r="G152" s="267"/>
      <c r="H152" s="270">
        <v>0.67200000000000004</v>
      </c>
      <c r="I152" s="271"/>
      <c r="J152" s="267"/>
      <c r="K152" s="267"/>
      <c r="L152" s="272"/>
      <c r="M152" s="273"/>
      <c r="N152" s="274"/>
      <c r="O152" s="274"/>
      <c r="P152" s="274"/>
      <c r="Q152" s="274"/>
      <c r="R152" s="274"/>
      <c r="S152" s="274"/>
      <c r="T152" s="27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76" t="s">
        <v>155</v>
      </c>
      <c r="AU152" s="276" t="s">
        <v>82</v>
      </c>
      <c r="AV152" s="16" t="s">
        <v>153</v>
      </c>
      <c r="AW152" s="16" t="s">
        <v>33</v>
      </c>
      <c r="AX152" s="16" t="s">
        <v>80</v>
      </c>
      <c r="AY152" s="276" t="s">
        <v>146</v>
      </c>
    </row>
    <row r="153" s="12" customFormat="1" ht="22.8" customHeight="1">
      <c r="A153" s="12"/>
      <c r="B153" s="204"/>
      <c r="C153" s="205"/>
      <c r="D153" s="206" t="s">
        <v>71</v>
      </c>
      <c r="E153" s="218" t="s">
        <v>160</v>
      </c>
      <c r="F153" s="218" t="s">
        <v>359</v>
      </c>
      <c r="G153" s="205"/>
      <c r="H153" s="205"/>
      <c r="I153" s="208"/>
      <c r="J153" s="219">
        <f>BK153</f>
        <v>0</v>
      </c>
      <c r="K153" s="205"/>
      <c r="L153" s="210"/>
      <c r="M153" s="211"/>
      <c r="N153" s="212"/>
      <c r="O153" s="212"/>
      <c r="P153" s="213">
        <f>SUM(P154:P159)</f>
        <v>0</v>
      </c>
      <c r="Q153" s="212"/>
      <c r="R153" s="213">
        <f>SUM(R154:R159)</f>
        <v>1.4736369599999999</v>
      </c>
      <c r="S153" s="212"/>
      <c r="T153" s="214">
        <f>SUM(T154:T159)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5" t="s">
        <v>80</v>
      </c>
      <c r="AT153" s="216" t="s">
        <v>71</v>
      </c>
      <c r="AU153" s="216" t="s">
        <v>80</v>
      </c>
      <c r="AY153" s="215" t="s">
        <v>146</v>
      </c>
      <c r="BK153" s="217">
        <f>SUM(BK154:BK159)</f>
        <v>0</v>
      </c>
    </row>
    <row r="154" s="2" customFormat="1" ht="16.5" customHeight="1">
      <c r="A154" s="40"/>
      <c r="B154" s="41"/>
      <c r="C154" s="220" t="s">
        <v>234</v>
      </c>
      <c r="D154" s="220" t="s">
        <v>148</v>
      </c>
      <c r="E154" s="221" t="s">
        <v>361</v>
      </c>
      <c r="F154" s="222" t="s">
        <v>362</v>
      </c>
      <c r="G154" s="223" t="s">
        <v>350</v>
      </c>
      <c r="H154" s="224">
        <v>4.1799999999999997</v>
      </c>
      <c r="I154" s="225"/>
      <c r="J154" s="226">
        <f>ROUND(I154*H154,2)</f>
        <v>0</v>
      </c>
      <c r="K154" s="222" t="s">
        <v>152</v>
      </c>
      <c r="L154" s="46"/>
      <c r="M154" s="227" t="s">
        <v>19</v>
      </c>
      <c r="N154" s="228" t="s">
        <v>43</v>
      </c>
      <c r="O154" s="86"/>
      <c r="P154" s="229">
        <f>O154*H154</f>
        <v>0</v>
      </c>
      <c r="Q154" s="229">
        <v>0.24127199999999999</v>
      </c>
      <c r="R154" s="229">
        <f>Q154*H154</f>
        <v>1.0085169599999999</v>
      </c>
      <c r="S154" s="229">
        <v>0</v>
      </c>
      <c r="T154" s="230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31" t="s">
        <v>153</v>
      </c>
      <c r="AT154" s="231" t="s">
        <v>148</v>
      </c>
      <c r="AU154" s="231" t="s">
        <v>82</v>
      </c>
      <c r="AY154" s="19" t="s">
        <v>146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9" t="s">
        <v>80</v>
      </c>
      <c r="BK154" s="232">
        <f>ROUND(I154*H154,2)</f>
        <v>0</v>
      </c>
      <c r="BL154" s="19" t="s">
        <v>153</v>
      </c>
      <c r="BM154" s="231" t="s">
        <v>993</v>
      </c>
    </row>
    <row r="155" s="14" customFormat="1">
      <c r="A155" s="14"/>
      <c r="B155" s="244"/>
      <c r="C155" s="245"/>
      <c r="D155" s="235" t="s">
        <v>155</v>
      </c>
      <c r="E155" s="246" t="s">
        <v>19</v>
      </c>
      <c r="F155" s="247" t="s">
        <v>994</v>
      </c>
      <c r="G155" s="245"/>
      <c r="H155" s="248">
        <v>4.1799999999999997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4" t="s">
        <v>155</v>
      </c>
      <c r="AU155" s="254" t="s">
        <v>82</v>
      </c>
      <c r="AV155" s="14" t="s">
        <v>82</v>
      </c>
      <c r="AW155" s="14" t="s">
        <v>33</v>
      </c>
      <c r="AX155" s="14" t="s">
        <v>72</v>
      </c>
      <c r="AY155" s="254" t="s">
        <v>146</v>
      </c>
    </row>
    <row r="156" s="16" customFormat="1">
      <c r="A156" s="16"/>
      <c r="B156" s="266"/>
      <c r="C156" s="267"/>
      <c r="D156" s="235" t="s">
        <v>155</v>
      </c>
      <c r="E156" s="268" t="s">
        <v>19</v>
      </c>
      <c r="F156" s="269" t="s">
        <v>164</v>
      </c>
      <c r="G156" s="267"/>
      <c r="H156" s="270">
        <v>4.1799999999999997</v>
      </c>
      <c r="I156" s="271"/>
      <c r="J156" s="267"/>
      <c r="K156" s="267"/>
      <c r="L156" s="272"/>
      <c r="M156" s="273"/>
      <c r="N156" s="274"/>
      <c r="O156" s="274"/>
      <c r="P156" s="274"/>
      <c r="Q156" s="274"/>
      <c r="R156" s="274"/>
      <c r="S156" s="274"/>
      <c r="T156" s="27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76" t="s">
        <v>155</v>
      </c>
      <c r="AU156" s="276" t="s">
        <v>82</v>
      </c>
      <c r="AV156" s="16" t="s">
        <v>153</v>
      </c>
      <c r="AW156" s="16" t="s">
        <v>33</v>
      </c>
      <c r="AX156" s="16" t="s">
        <v>80</v>
      </c>
      <c r="AY156" s="276" t="s">
        <v>146</v>
      </c>
    </row>
    <row r="157" s="2" customFormat="1" ht="16.5" customHeight="1">
      <c r="A157" s="40"/>
      <c r="B157" s="41"/>
      <c r="C157" s="277" t="s">
        <v>8</v>
      </c>
      <c r="D157" s="277" t="s">
        <v>246</v>
      </c>
      <c r="E157" s="278" t="s">
        <v>365</v>
      </c>
      <c r="F157" s="279" t="s">
        <v>366</v>
      </c>
      <c r="G157" s="280" t="s">
        <v>367</v>
      </c>
      <c r="H157" s="281">
        <v>38.759999999999998</v>
      </c>
      <c r="I157" s="282"/>
      <c r="J157" s="283">
        <f>ROUND(I157*H157,2)</f>
        <v>0</v>
      </c>
      <c r="K157" s="279" t="s">
        <v>152</v>
      </c>
      <c r="L157" s="284"/>
      <c r="M157" s="285" t="s">
        <v>19</v>
      </c>
      <c r="N157" s="286" t="s">
        <v>43</v>
      </c>
      <c r="O157" s="86"/>
      <c r="P157" s="229">
        <f>O157*H157</f>
        <v>0</v>
      </c>
      <c r="Q157" s="229">
        <v>0.012</v>
      </c>
      <c r="R157" s="229">
        <f>Q157*H157</f>
        <v>0.46511999999999998</v>
      </c>
      <c r="S157" s="229">
        <v>0</v>
      </c>
      <c r="T157" s="23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31" t="s">
        <v>206</v>
      </c>
      <c r="AT157" s="231" t="s">
        <v>246</v>
      </c>
      <c r="AU157" s="231" t="s">
        <v>82</v>
      </c>
      <c r="AY157" s="19" t="s">
        <v>146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9" t="s">
        <v>80</v>
      </c>
      <c r="BK157" s="232">
        <f>ROUND(I157*H157,2)</f>
        <v>0</v>
      </c>
      <c r="BL157" s="19" t="s">
        <v>153</v>
      </c>
      <c r="BM157" s="231" t="s">
        <v>995</v>
      </c>
    </row>
    <row r="158" s="14" customFormat="1">
      <c r="A158" s="14"/>
      <c r="B158" s="244"/>
      <c r="C158" s="245"/>
      <c r="D158" s="235" t="s">
        <v>155</v>
      </c>
      <c r="E158" s="246" t="s">
        <v>19</v>
      </c>
      <c r="F158" s="247" t="s">
        <v>996</v>
      </c>
      <c r="G158" s="245"/>
      <c r="H158" s="248">
        <v>38.759999999999998</v>
      </c>
      <c r="I158" s="249"/>
      <c r="J158" s="245"/>
      <c r="K158" s="245"/>
      <c r="L158" s="250"/>
      <c r="M158" s="251"/>
      <c r="N158" s="252"/>
      <c r="O158" s="252"/>
      <c r="P158" s="252"/>
      <c r="Q158" s="252"/>
      <c r="R158" s="252"/>
      <c r="S158" s="252"/>
      <c r="T158" s="25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4" t="s">
        <v>155</v>
      </c>
      <c r="AU158" s="254" t="s">
        <v>82</v>
      </c>
      <c r="AV158" s="14" t="s">
        <v>82</v>
      </c>
      <c r="AW158" s="14" t="s">
        <v>33</v>
      </c>
      <c r="AX158" s="14" t="s">
        <v>72</v>
      </c>
      <c r="AY158" s="254" t="s">
        <v>146</v>
      </c>
    </row>
    <row r="159" s="16" customFormat="1">
      <c r="A159" s="16"/>
      <c r="B159" s="266"/>
      <c r="C159" s="267"/>
      <c r="D159" s="235" t="s">
        <v>155</v>
      </c>
      <c r="E159" s="268" t="s">
        <v>19</v>
      </c>
      <c r="F159" s="269" t="s">
        <v>164</v>
      </c>
      <c r="G159" s="267"/>
      <c r="H159" s="270">
        <v>38.759999999999998</v>
      </c>
      <c r="I159" s="271"/>
      <c r="J159" s="267"/>
      <c r="K159" s="267"/>
      <c r="L159" s="272"/>
      <c r="M159" s="273"/>
      <c r="N159" s="274"/>
      <c r="O159" s="274"/>
      <c r="P159" s="274"/>
      <c r="Q159" s="274"/>
      <c r="R159" s="274"/>
      <c r="S159" s="274"/>
      <c r="T159" s="27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76" t="s">
        <v>155</v>
      </c>
      <c r="AU159" s="276" t="s">
        <v>82</v>
      </c>
      <c r="AV159" s="16" t="s">
        <v>153</v>
      </c>
      <c r="AW159" s="16" t="s">
        <v>33</v>
      </c>
      <c r="AX159" s="16" t="s">
        <v>80</v>
      </c>
      <c r="AY159" s="276" t="s">
        <v>146</v>
      </c>
    </row>
    <row r="160" s="12" customFormat="1" ht="22.8" customHeight="1">
      <c r="A160" s="12"/>
      <c r="B160" s="204"/>
      <c r="C160" s="205"/>
      <c r="D160" s="206" t="s">
        <v>71</v>
      </c>
      <c r="E160" s="218" t="s">
        <v>188</v>
      </c>
      <c r="F160" s="218" t="s">
        <v>428</v>
      </c>
      <c r="G160" s="205"/>
      <c r="H160" s="205"/>
      <c r="I160" s="208"/>
      <c r="J160" s="219">
        <f>BK160</f>
        <v>0</v>
      </c>
      <c r="K160" s="205"/>
      <c r="L160" s="210"/>
      <c r="M160" s="211"/>
      <c r="N160" s="212"/>
      <c r="O160" s="212"/>
      <c r="P160" s="213">
        <f>SUM(P161:P186)</f>
        <v>0</v>
      </c>
      <c r="Q160" s="212"/>
      <c r="R160" s="213">
        <f>SUM(R161:R186)</f>
        <v>7.570557</v>
      </c>
      <c r="S160" s="212"/>
      <c r="T160" s="214">
        <f>SUM(T161:T186)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5" t="s">
        <v>80</v>
      </c>
      <c r="AT160" s="216" t="s">
        <v>71</v>
      </c>
      <c r="AU160" s="216" t="s">
        <v>80</v>
      </c>
      <c r="AY160" s="215" t="s">
        <v>146</v>
      </c>
      <c r="BK160" s="217">
        <f>SUM(BK161:BK186)</f>
        <v>0</v>
      </c>
    </row>
    <row r="161" s="2" customFormat="1" ht="16.5" customHeight="1">
      <c r="A161" s="40"/>
      <c r="B161" s="41"/>
      <c r="C161" s="220" t="s">
        <v>245</v>
      </c>
      <c r="D161" s="220" t="s">
        <v>148</v>
      </c>
      <c r="E161" s="221" t="s">
        <v>441</v>
      </c>
      <c r="F161" s="222" t="s">
        <v>442</v>
      </c>
      <c r="G161" s="223" t="s">
        <v>228</v>
      </c>
      <c r="H161" s="224">
        <v>8.5999999999999996</v>
      </c>
      <c r="I161" s="225"/>
      <c r="J161" s="226">
        <f>ROUND(I161*H161,2)</f>
        <v>0</v>
      </c>
      <c r="K161" s="222" t="s">
        <v>152</v>
      </c>
      <c r="L161" s="46"/>
      <c r="M161" s="227" t="s">
        <v>19</v>
      </c>
      <c r="N161" s="228" t="s">
        <v>43</v>
      </c>
      <c r="O161" s="86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31" t="s">
        <v>153</v>
      </c>
      <c r="AT161" s="231" t="s">
        <v>148</v>
      </c>
      <c r="AU161" s="231" t="s">
        <v>82</v>
      </c>
      <c r="AY161" s="19" t="s">
        <v>146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9" t="s">
        <v>80</v>
      </c>
      <c r="BK161" s="232">
        <f>ROUND(I161*H161,2)</f>
        <v>0</v>
      </c>
      <c r="BL161" s="19" t="s">
        <v>153</v>
      </c>
      <c r="BM161" s="231" t="s">
        <v>663</v>
      </c>
    </row>
    <row r="162" s="13" customFormat="1">
      <c r="A162" s="13"/>
      <c r="B162" s="233"/>
      <c r="C162" s="234"/>
      <c r="D162" s="235" t="s">
        <v>155</v>
      </c>
      <c r="E162" s="236" t="s">
        <v>19</v>
      </c>
      <c r="F162" s="237" t="s">
        <v>592</v>
      </c>
      <c r="G162" s="234"/>
      <c r="H162" s="236" t="s">
        <v>19</v>
      </c>
      <c r="I162" s="238"/>
      <c r="J162" s="234"/>
      <c r="K162" s="234"/>
      <c r="L162" s="239"/>
      <c r="M162" s="240"/>
      <c r="N162" s="241"/>
      <c r="O162" s="241"/>
      <c r="P162" s="241"/>
      <c r="Q162" s="241"/>
      <c r="R162" s="241"/>
      <c r="S162" s="241"/>
      <c r="T162" s="242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3" t="s">
        <v>155</v>
      </c>
      <c r="AU162" s="243" t="s">
        <v>82</v>
      </c>
      <c r="AV162" s="13" t="s">
        <v>80</v>
      </c>
      <c r="AW162" s="13" t="s">
        <v>33</v>
      </c>
      <c r="AX162" s="13" t="s">
        <v>72</v>
      </c>
      <c r="AY162" s="243" t="s">
        <v>146</v>
      </c>
    </row>
    <row r="163" s="14" customFormat="1">
      <c r="A163" s="14"/>
      <c r="B163" s="244"/>
      <c r="C163" s="245"/>
      <c r="D163" s="235" t="s">
        <v>155</v>
      </c>
      <c r="E163" s="246" t="s">
        <v>19</v>
      </c>
      <c r="F163" s="247" t="s">
        <v>997</v>
      </c>
      <c r="G163" s="245"/>
      <c r="H163" s="248">
        <v>8.5999999999999996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155</v>
      </c>
      <c r="AU163" s="254" t="s">
        <v>82</v>
      </c>
      <c r="AV163" s="14" t="s">
        <v>82</v>
      </c>
      <c r="AW163" s="14" t="s">
        <v>33</v>
      </c>
      <c r="AX163" s="14" t="s">
        <v>72</v>
      </c>
      <c r="AY163" s="254" t="s">
        <v>146</v>
      </c>
    </row>
    <row r="164" s="16" customFormat="1">
      <c r="A164" s="16"/>
      <c r="B164" s="266"/>
      <c r="C164" s="267"/>
      <c r="D164" s="235" t="s">
        <v>155</v>
      </c>
      <c r="E164" s="268" t="s">
        <v>19</v>
      </c>
      <c r="F164" s="269" t="s">
        <v>164</v>
      </c>
      <c r="G164" s="267"/>
      <c r="H164" s="270">
        <v>8.5999999999999996</v>
      </c>
      <c r="I164" s="271"/>
      <c r="J164" s="267"/>
      <c r="K164" s="267"/>
      <c r="L164" s="272"/>
      <c r="M164" s="273"/>
      <c r="N164" s="274"/>
      <c r="O164" s="274"/>
      <c r="P164" s="274"/>
      <c r="Q164" s="274"/>
      <c r="R164" s="274"/>
      <c r="S164" s="274"/>
      <c r="T164" s="27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76" t="s">
        <v>155</v>
      </c>
      <c r="AU164" s="276" t="s">
        <v>82</v>
      </c>
      <c r="AV164" s="16" t="s">
        <v>153</v>
      </c>
      <c r="AW164" s="16" t="s">
        <v>33</v>
      </c>
      <c r="AX164" s="16" t="s">
        <v>80</v>
      </c>
      <c r="AY164" s="276" t="s">
        <v>146</v>
      </c>
    </row>
    <row r="165" s="2" customFormat="1" ht="16.5" customHeight="1">
      <c r="A165" s="40"/>
      <c r="B165" s="41"/>
      <c r="C165" s="220" t="s">
        <v>252</v>
      </c>
      <c r="D165" s="220" t="s">
        <v>148</v>
      </c>
      <c r="E165" s="221" t="s">
        <v>669</v>
      </c>
      <c r="F165" s="222" t="s">
        <v>670</v>
      </c>
      <c r="G165" s="223" t="s">
        <v>228</v>
      </c>
      <c r="H165" s="224">
        <v>21.300000000000001</v>
      </c>
      <c r="I165" s="225"/>
      <c r="J165" s="226">
        <f>ROUND(I165*H165,2)</f>
        <v>0</v>
      </c>
      <c r="K165" s="222" t="s">
        <v>152</v>
      </c>
      <c r="L165" s="46"/>
      <c r="M165" s="227" t="s">
        <v>19</v>
      </c>
      <c r="N165" s="228" t="s">
        <v>43</v>
      </c>
      <c r="O165" s="86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31" t="s">
        <v>153</v>
      </c>
      <c r="AT165" s="231" t="s">
        <v>148</v>
      </c>
      <c r="AU165" s="231" t="s">
        <v>82</v>
      </c>
      <c r="AY165" s="19" t="s">
        <v>146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9" t="s">
        <v>80</v>
      </c>
      <c r="BK165" s="232">
        <f>ROUND(I165*H165,2)</f>
        <v>0</v>
      </c>
      <c r="BL165" s="19" t="s">
        <v>153</v>
      </c>
      <c r="BM165" s="231" t="s">
        <v>671</v>
      </c>
    </row>
    <row r="166" s="13" customFormat="1">
      <c r="A166" s="13"/>
      <c r="B166" s="233"/>
      <c r="C166" s="234"/>
      <c r="D166" s="235" t="s">
        <v>155</v>
      </c>
      <c r="E166" s="236" t="s">
        <v>19</v>
      </c>
      <c r="F166" s="237" t="s">
        <v>588</v>
      </c>
      <c r="G166" s="234"/>
      <c r="H166" s="236" t="s">
        <v>19</v>
      </c>
      <c r="I166" s="238"/>
      <c r="J166" s="234"/>
      <c r="K166" s="234"/>
      <c r="L166" s="239"/>
      <c r="M166" s="240"/>
      <c r="N166" s="241"/>
      <c r="O166" s="241"/>
      <c r="P166" s="241"/>
      <c r="Q166" s="241"/>
      <c r="R166" s="241"/>
      <c r="S166" s="241"/>
      <c r="T166" s="24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3" t="s">
        <v>155</v>
      </c>
      <c r="AU166" s="243" t="s">
        <v>82</v>
      </c>
      <c r="AV166" s="13" t="s">
        <v>80</v>
      </c>
      <c r="AW166" s="13" t="s">
        <v>33</v>
      </c>
      <c r="AX166" s="13" t="s">
        <v>72</v>
      </c>
      <c r="AY166" s="243" t="s">
        <v>146</v>
      </c>
    </row>
    <row r="167" s="13" customFormat="1">
      <c r="A167" s="13"/>
      <c r="B167" s="233"/>
      <c r="C167" s="234"/>
      <c r="D167" s="235" t="s">
        <v>155</v>
      </c>
      <c r="E167" s="236" t="s">
        <v>19</v>
      </c>
      <c r="F167" s="237" t="s">
        <v>592</v>
      </c>
      <c r="G167" s="234"/>
      <c r="H167" s="236" t="s">
        <v>19</v>
      </c>
      <c r="I167" s="238"/>
      <c r="J167" s="234"/>
      <c r="K167" s="234"/>
      <c r="L167" s="239"/>
      <c r="M167" s="240"/>
      <c r="N167" s="241"/>
      <c r="O167" s="241"/>
      <c r="P167" s="241"/>
      <c r="Q167" s="241"/>
      <c r="R167" s="241"/>
      <c r="S167" s="241"/>
      <c r="T167" s="242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3" t="s">
        <v>155</v>
      </c>
      <c r="AU167" s="243" t="s">
        <v>82</v>
      </c>
      <c r="AV167" s="13" t="s">
        <v>80</v>
      </c>
      <c r="AW167" s="13" t="s">
        <v>33</v>
      </c>
      <c r="AX167" s="13" t="s">
        <v>72</v>
      </c>
      <c r="AY167" s="243" t="s">
        <v>146</v>
      </c>
    </row>
    <row r="168" s="14" customFormat="1">
      <c r="A168" s="14"/>
      <c r="B168" s="244"/>
      <c r="C168" s="245"/>
      <c r="D168" s="235" t="s">
        <v>155</v>
      </c>
      <c r="E168" s="246" t="s">
        <v>19</v>
      </c>
      <c r="F168" s="247" t="s">
        <v>998</v>
      </c>
      <c r="G168" s="245"/>
      <c r="H168" s="248">
        <v>21.300000000000001</v>
      </c>
      <c r="I168" s="249"/>
      <c r="J168" s="245"/>
      <c r="K168" s="245"/>
      <c r="L168" s="250"/>
      <c r="M168" s="251"/>
      <c r="N168" s="252"/>
      <c r="O168" s="252"/>
      <c r="P168" s="252"/>
      <c r="Q168" s="252"/>
      <c r="R168" s="252"/>
      <c r="S168" s="252"/>
      <c r="T168" s="25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4" t="s">
        <v>155</v>
      </c>
      <c r="AU168" s="254" t="s">
        <v>82</v>
      </c>
      <c r="AV168" s="14" t="s">
        <v>82</v>
      </c>
      <c r="AW168" s="14" t="s">
        <v>33</v>
      </c>
      <c r="AX168" s="14" t="s">
        <v>72</v>
      </c>
      <c r="AY168" s="254" t="s">
        <v>146</v>
      </c>
    </row>
    <row r="169" s="16" customFormat="1">
      <c r="A169" s="16"/>
      <c r="B169" s="266"/>
      <c r="C169" s="267"/>
      <c r="D169" s="235" t="s">
        <v>155</v>
      </c>
      <c r="E169" s="268" t="s">
        <v>19</v>
      </c>
      <c r="F169" s="269" t="s">
        <v>164</v>
      </c>
      <c r="G169" s="267"/>
      <c r="H169" s="270">
        <v>21.300000000000001</v>
      </c>
      <c r="I169" s="271"/>
      <c r="J169" s="267"/>
      <c r="K169" s="267"/>
      <c r="L169" s="272"/>
      <c r="M169" s="273"/>
      <c r="N169" s="274"/>
      <c r="O169" s="274"/>
      <c r="P169" s="274"/>
      <c r="Q169" s="274"/>
      <c r="R169" s="274"/>
      <c r="S169" s="274"/>
      <c r="T169" s="27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76" t="s">
        <v>155</v>
      </c>
      <c r="AU169" s="276" t="s">
        <v>82</v>
      </c>
      <c r="AV169" s="16" t="s">
        <v>153</v>
      </c>
      <c r="AW169" s="16" t="s">
        <v>33</v>
      </c>
      <c r="AX169" s="16" t="s">
        <v>80</v>
      </c>
      <c r="AY169" s="276" t="s">
        <v>146</v>
      </c>
    </row>
    <row r="170" s="2" customFormat="1" ht="36" customHeight="1">
      <c r="A170" s="40"/>
      <c r="B170" s="41"/>
      <c r="C170" s="220" t="s">
        <v>256</v>
      </c>
      <c r="D170" s="220" t="s">
        <v>148</v>
      </c>
      <c r="E170" s="221" t="s">
        <v>456</v>
      </c>
      <c r="F170" s="222" t="s">
        <v>457</v>
      </c>
      <c r="G170" s="223" t="s">
        <v>228</v>
      </c>
      <c r="H170" s="224">
        <v>8.5999999999999996</v>
      </c>
      <c r="I170" s="225"/>
      <c r="J170" s="226">
        <f>ROUND(I170*H170,2)</f>
        <v>0</v>
      </c>
      <c r="K170" s="222" t="s">
        <v>152</v>
      </c>
      <c r="L170" s="46"/>
      <c r="M170" s="227" t="s">
        <v>19</v>
      </c>
      <c r="N170" s="228" t="s">
        <v>43</v>
      </c>
      <c r="O170" s="86"/>
      <c r="P170" s="229">
        <f>O170*H170</f>
        <v>0</v>
      </c>
      <c r="Q170" s="229">
        <v>0.084250000000000005</v>
      </c>
      <c r="R170" s="229">
        <f>Q170*H170</f>
        <v>0.72455000000000003</v>
      </c>
      <c r="S170" s="229">
        <v>0</v>
      </c>
      <c r="T170" s="230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31" t="s">
        <v>153</v>
      </c>
      <c r="AT170" s="231" t="s">
        <v>148</v>
      </c>
      <c r="AU170" s="231" t="s">
        <v>82</v>
      </c>
      <c r="AY170" s="19" t="s">
        <v>146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9" t="s">
        <v>80</v>
      </c>
      <c r="BK170" s="232">
        <f>ROUND(I170*H170,2)</f>
        <v>0</v>
      </c>
      <c r="BL170" s="19" t="s">
        <v>153</v>
      </c>
      <c r="BM170" s="231" t="s">
        <v>683</v>
      </c>
    </row>
    <row r="171" s="15" customFormat="1">
      <c r="A171" s="15"/>
      <c r="B171" s="255"/>
      <c r="C171" s="256"/>
      <c r="D171" s="235" t="s">
        <v>155</v>
      </c>
      <c r="E171" s="257" t="s">
        <v>19</v>
      </c>
      <c r="F171" s="258" t="s">
        <v>159</v>
      </c>
      <c r="G171" s="256"/>
      <c r="H171" s="259">
        <v>0</v>
      </c>
      <c r="I171" s="260"/>
      <c r="J171" s="256"/>
      <c r="K171" s="256"/>
      <c r="L171" s="261"/>
      <c r="M171" s="262"/>
      <c r="N171" s="263"/>
      <c r="O171" s="263"/>
      <c r="P171" s="263"/>
      <c r="Q171" s="263"/>
      <c r="R171" s="263"/>
      <c r="S171" s="263"/>
      <c r="T171" s="264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65" t="s">
        <v>155</v>
      </c>
      <c r="AU171" s="265" t="s">
        <v>82</v>
      </c>
      <c r="AV171" s="15" t="s">
        <v>160</v>
      </c>
      <c r="AW171" s="15" t="s">
        <v>33</v>
      </c>
      <c r="AX171" s="15" t="s">
        <v>72</v>
      </c>
      <c r="AY171" s="265" t="s">
        <v>146</v>
      </c>
    </row>
    <row r="172" s="13" customFormat="1">
      <c r="A172" s="13"/>
      <c r="B172" s="233"/>
      <c r="C172" s="234"/>
      <c r="D172" s="235" t="s">
        <v>155</v>
      </c>
      <c r="E172" s="236" t="s">
        <v>19</v>
      </c>
      <c r="F172" s="237" t="s">
        <v>444</v>
      </c>
      <c r="G172" s="234"/>
      <c r="H172" s="236" t="s">
        <v>19</v>
      </c>
      <c r="I172" s="238"/>
      <c r="J172" s="234"/>
      <c r="K172" s="234"/>
      <c r="L172" s="239"/>
      <c r="M172" s="240"/>
      <c r="N172" s="241"/>
      <c r="O172" s="241"/>
      <c r="P172" s="241"/>
      <c r="Q172" s="241"/>
      <c r="R172" s="241"/>
      <c r="S172" s="241"/>
      <c r="T172" s="24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3" t="s">
        <v>155</v>
      </c>
      <c r="AU172" s="243" t="s">
        <v>82</v>
      </c>
      <c r="AV172" s="13" t="s">
        <v>80</v>
      </c>
      <c r="AW172" s="13" t="s">
        <v>33</v>
      </c>
      <c r="AX172" s="13" t="s">
        <v>72</v>
      </c>
      <c r="AY172" s="243" t="s">
        <v>146</v>
      </c>
    </row>
    <row r="173" s="13" customFormat="1">
      <c r="A173" s="13"/>
      <c r="B173" s="233"/>
      <c r="C173" s="234"/>
      <c r="D173" s="235" t="s">
        <v>155</v>
      </c>
      <c r="E173" s="236" t="s">
        <v>19</v>
      </c>
      <c r="F173" s="237" t="s">
        <v>592</v>
      </c>
      <c r="G173" s="234"/>
      <c r="H173" s="236" t="s">
        <v>19</v>
      </c>
      <c r="I173" s="238"/>
      <c r="J173" s="234"/>
      <c r="K173" s="234"/>
      <c r="L173" s="239"/>
      <c r="M173" s="240"/>
      <c r="N173" s="241"/>
      <c r="O173" s="241"/>
      <c r="P173" s="241"/>
      <c r="Q173" s="241"/>
      <c r="R173" s="241"/>
      <c r="S173" s="241"/>
      <c r="T173" s="24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3" t="s">
        <v>155</v>
      </c>
      <c r="AU173" s="243" t="s">
        <v>82</v>
      </c>
      <c r="AV173" s="13" t="s">
        <v>80</v>
      </c>
      <c r="AW173" s="13" t="s">
        <v>33</v>
      </c>
      <c r="AX173" s="13" t="s">
        <v>72</v>
      </c>
      <c r="AY173" s="243" t="s">
        <v>146</v>
      </c>
    </row>
    <row r="174" s="14" customFormat="1">
      <c r="A174" s="14"/>
      <c r="B174" s="244"/>
      <c r="C174" s="245"/>
      <c r="D174" s="235" t="s">
        <v>155</v>
      </c>
      <c r="E174" s="246" t="s">
        <v>19</v>
      </c>
      <c r="F174" s="247" t="s">
        <v>997</v>
      </c>
      <c r="G174" s="245"/>
      <c r="H174" s="248">
        <v>8.5999999999999996</v>
      </c>
      <c r="I174" s="249"/>
      <c r="J174" s="245"/>
      <c r="K174" s="245"/>
      <c r="L174" s="250"/>
      <c r="M174" s="251"/>
      <c r="N174" s="252"/>
      <c r="O174" s="252"/>
      <c r="P174" s="252"/>
      <c r="Q174" s="252"/>
      <c r="R174" s="252"/>
      <c r="S174" s="252"/>
      <c r="T174" s="25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4" t="s">
        <v>155</v>
      </c>
      <c r="AU174" s="254" t="s">
        <v>82</v>
      </c>
      <c r="AV174" s="14" t="s">
        <v>82</v>
      </c>
      <c r="AW174" s="14" t="s">
        <v>33</v>
      </c>
      <c r="AX174" s="14" t="s">
        <v>72</v>
      </c>
      <c r="AY174" s="254" t="s">
        <v>146</v>
      </c>
    </row>
    <row r="175" s="16" customFormat="1">
      <c r="A175" s="16"/>
      <c r="B175" s="266"/>
      <c r="C175" s="267"/>
      <c r="D175" s="235" t="s">
        <v>155</v>
      </c>
      <c r="E175" s="268" t="s">
        <v>19</v>
      </c>
      <c r="F175" s="269" t="s">
        <v>164</v>
      </c>
      <c r="G175" s="267"/>
      <c r="H175" s="270">
        <v>8.5999999999999996</v>
      </c>
      <c r="I175" s="271"/>
      <c r="J175" s="267"/>
      <c r="K175" s="267"/>
      <c r="L175" s="272"/>
      <c r="M175" s="273"/>
      <c r="N175" s="274"/>
      <c r="O175" s="274"/>
      <c r="P175" s="274"/>
      <c r="Q175" s="274"/>
      <c r="R175" s="274"/>
      <c r="S175" s="274"/>
      <c r="T175" s="27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76" t="s">
        <v>155</v>
      </c>
      <c r="AU175" s="276" t="s">
        <v>82</v>
      </c>
      <c r="AV175" s="16" t="s">
        <v>153</v>
      </c>
      <c r="AW175" s="16" t="s">
        <v>33</v>
      </c>
      <c r="AX175" s="16" t="s">
        <v>80</v>
      </c>
      <c r="AY175" s="276" t="s">
        <v>146</v>
      </c>
    </row>
    <row r="176" s="2" customFormat="1" ht="16.5" customHeight="1">
      <c r="A176" s="40"/>
      <c r="B176" s="41"/>
      <c r="C176" s="277" t="s">
        <v>259</v>
      </c>
      <c r="D176" s="277" t="s">
        <v>246</v>
      </c>
      <c r="E176" s="278" t="s">
        <v>460</v>
      </c>
      <c r="F176" s="279" t="s">
        <v>461</v>
      </c>
      <c r="G176" s="280" t="s">
        <v>228</v>
      </c>
      <c r="H176" s="281">
        <v>8.8580000000000005</v>
      </c>
      <c r="I176" s="282"/>
      <c r="J176" s="283">
        <f>ROUND(I176*H176,2)</f>
        <v>0</v>
      </c>
      <c r="K176" s="279" t="s">
        <v>152</v>
      </c>
      <c r="L176" s="284"/>
      <c r="M176" s="285" t="s">
        <v>19</v>
      </c>
      <c r="N176" s="286" t="s">
        <v>43</v>
      </c>
      <c r="O176" s="86"/>
      <c r="P176" s="229">
        <f>O176*H176</f>
        <v>0</v>
      </c>
      <c r="Q176" s="229">
        <v>0.13100000000000001</v>
      </c>
      <c r="R176" s="229">
        <f>Q176*H176</f>
        <v>1.160398</v>
      </c>
      <c r="S176" s="229">
        <v>0</v>
      </c>
      <c r="T176" s="23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31" t="s">
        <v>206</v>
      </c>
      <c r="AT176" s="231" t="s">
        <v>246</v>
      </c>
      <c r="AU176" s="231" t="s">
        <v>82</v>
      </c>
      <c r="AY176" s="19" t="s">
        <v>146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9" t="s">
        <v>80</v>
      </c>
      <c r="BK176" s="232">
        <f>ROUND(I176*H176,2)</f>
        <v>0</v>
      </c>
      <c r="BL176" s="19" t="s">
        <v>153</v>
      </c>
      <c r="BM176" s="231" t="s">
        <v>690</v>
      </c>
    </row>
    <row r="177" s="14" customFormat="1">
      <c r="A177" s="14"/>
      <c r="B177" s="244"/>
      <c r="C177" s="245"/>
      <c r="D177" s="235" t="s">
        <v>155</v>
      </c>
      <c r="E177" s="246" t="s">
        <v>19</v>
      </c>
      <c r="F177" s="247" t="s">
        <v>999</v>
      </c>
      <c r="G177" s="245"/>
      <c r="H177" s="248">
        <v>8.8580000000000005</v>
      </c>
      <c r="I177" s="249"/>
      <c r="J177" s="245"/>
      <c r="K177" s="245"/>
      <c r="L177" s="250"/>
      <c r="M177" s="251"/>
      <c r="N177" s="252"/>
      <c r="O177" s="252"/>
      <c r="P177" s="252"/>
      <c r="Q177" s="252"/>
      <c r="R177" s="252"/>
      <c r="S177" s="252"/>
      <c r="T177" s="25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4" t="s">
        <v>155</v>
      </c>
      <c r="AU177" s="254" t="s">
        <v>82</v>
      </c>
      <c r="AV177" s="14" t="s">
        <v>82</v>
      </c>
      <c r="AW177" s="14" t="s">
        <v>33</v>
      </c>
      <c r="AX177" s="14" t="s">
        <v>72</v>
      </c>
      <c r="AY177" s="254" t="s">
        <v>146</v>
      </c>
    </row>
    <row r="178" s="16" customFormat="1">
      <c r="A178" s="16"/>
      <c r="B178" s="266"/>
      <c r="C178" s="267"/>
      <c r="D178" s="235" t="s">
        <v>155</v>
      </c>
      <c r="E178" s="268" t="s">
        <v>19</v>
      </c>
      <c r="F178" s="269" t="s">
        <v>164</v>
      </c>
      <c r="G178" s="267"/>
      <c r="H178" s="270">
        <v>8.8580000000000005</v>
      </c>
      <c r="I178" s="271"/>
      <c r="J178" s="267"/>
      <c r="K178" s="267"/>
      <c r="L178" s="272"/>
      <c r="M178" s="273"/>
      <c r="N178" s="274"/>
      <c r="O178" s="274"/>
      <c r="P178" s="274"/>
      <c r="Q178" s="274"/>
      <c r="R178" s="274"/>
      <c r="S178" s="274"/>
      <c r="T178" s="27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76" t="s">
        <v>155</v>
      </c>
      <c r="AU178" s="276" t="s">
        <v>82</v>
      </c>
      <c r="AV178" s="16" t="s">
        <v>153</v>
      </c>
      <c r="AW178" s="16" t="s">
        <v>33</v>
      </c>
      <c r="AX178" s="16" t="s">
        <v>80</v>
      </c>
      <c r="AY178" s="276" t="s">
        <v>146</v>
      </c>
    </row>
    <row r="179" s="2" customFormat="1" ht="36" customHeight="1">
      <c r="A179" s="40"/>
      <c r="B179" s="41"/>
      <c r="C179" s="220" t="s">
        <v>270</v>
      </c>
      <c r="D179" s="220" t="s">
        <v>148</v>
      </c>
      <c r="E179" s="221" t="s">
        <v>696</v>
      </c>
      <c r="F179" s="222" t="s">
        <v>697</v>
      </c>
      <c r="G179" s="223" t="s">
        <v>228</v>
      </c>
      <c r="H179" s="224">
        <v>21.300000000000001</v>
      </c>
      <c r="I179" s="225"/>
      <c r="J179" s="226">
        <f>ROUND(I179*H179,2)</f>
        <v>0</v>
      </c>
      <c r="K179" s="222" t="s">
        <v>152</v>
      </c>
      <c r="L179" s="46"/>
      <c r="M179" s="227" t="s">
        <v>19</v>
      </c>
      <c r="N179" s="228" t="s">
        <v>43</v>
      </c>
      <c r="O179" s="86"/>
      <c r="P179" s="229">
        <f>O179*H179</f>
        <v>0</v>
      </c>
      <c r="Q179" s="229">
        <v>0.085650000000000004</v>
      </c>
      <c r="R179" s="229">
        <f>Q179*H179</f>
        <v>1.8243450000000001</v>
      </c>
      <c r="S179" s="229">
        <v>0</v>
      </c>
      <c r="T179" s="23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31" t="s">
        <v>153</v>
      </c>
      <c r="AT179" s="231" t="s">
        <v>148</v>
      </c>
      <c r="AU179" s="231" t="s">
        <v>82</v>
      </c>
      <c r="AY179" s="19" t="s">
        <v>146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9" t="s">
        <v>80</v>
      </c>
      <c r="BK179" s="232">
        <f>ROUND(I179*H179,2)</f>
        <v>0</v>
      </c>
      <c r="BL179" s="19" t="s">
        <v>153</v>
      </c>
      <c r="BM179" s="231" t="s">
        <v>698</v>
      </c>
    </row>
    <row r="180" s="13" customFormat="1">
      <c r="A180" s="13"/>
      <c r="B180" s="233"/>
      <c r="C180" s="234"/>
      <c r="D180" s="235" t="s">
        <v>155</v>
      </c>
      <c r="E180" s="236" t="s">
        <v>19</v>
      </c>
      <c r="F180" s="237" t="s">
        <v>1000</v>
      </c>
      <c r="G180" s="234"/>
      <c r="H180" s="236" t="s">
        <v>19</v>
      </c>
      <c r="I180" s="238"/>
      <c r="J180" s="234"/>
      <c r="K180" s="234"/>
      <c r="L180" s="239"/>
      <c r="M180" s="240"/>
      <c r="N180" s="241"/>
      <c r="O180" s="241"/>
      <c r="P180" s="241"/>
      <c r="Q180" s="241"/>
      <c r="R180" s="241"/>
      <c r="S180" s="241"/>
      <c r="T180" s="24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3" t="s">
        <v>155</v>
      </c>
      <c r="AU180" s="243" t="s">
        <v>82</v>
      </c>
      <c r="AV180" s="13" t="s">
        <v>80</v>
      </c>
      <c r="AW180" s="13" t="s">
        <v>33</v>
      </c>
      <c r="AX180" s="13" t="s">
        <v>72</v>
      </c>
      <c r="AY180" s="243" t="s">
        <v>146</v>
      </c>
    </row>
    <row r="181" s="13" customFormat="1">
      <c r="A181" s="13"/>
      <c r="B181" s="233"/>
      <c r="C181" s="234"/>
      <c r="D181" s="235" t="s">
        <v>155</v>
      </c>
      <c r="E181" s="236" t="s">
        <v>19</v>
      </c>
      <c r="F181" s="237" t="s">
        <v>592</v>
      </c>
      <c r="G181" s="234"/>
      <c r="H181" s="236" t="s">
        <v>19</v>
      </c>
      <c r="I181" s="238"/>
      <c r="J181" s="234"/>
      <c r="K181" s="234"/>
      <c r="L181" s="239"/>
      <c r="M181" s="240"/>
      <c r="N181" s="241"/>
      <c r="O181" s="241"/>
      <c r="P181" s="241"/>
      <c r="Q181" s="241"/>
      <c r="R181" s="241"/>
      <c r="S181" s="241"/>
      <c r="T181" s="242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3" t="s">
        <v>155</v>
      </c>
      <c r="AU181" s="243" t="s">
        <v>82</v>
      </c>
      <c r="AV181" s="13" t="s">
        <v>80</v>
      </c>
      <c r="AW181" s="13" t="s">
        <v>33</v>
      </c>
      <c r="AX181" s="13" t="s">
        <v>72</v>
      </c>
      <c r="AY181" s="243" t="s">
        <v>146</v>
      </c>
    </row>
    <row r="182" s="14" customFormat="1">
      <c r="A182" s="14"/>
      <c r="B182" s="244"/>
      <c r="C182" s="245"/>
      <c r="D182" s="235" t="s">
        <v>155</v>
      </c>
      <c r="E182" s="246" t="s">
        <v>19</v>
      </c>
      <c r="F182" s="247" t="s">
        <v>998</v>
      </c>
      <c r="G182" s="245"/>
      <c r="H182" s="248">
        <v>21.300000000000001</v>
      </c>
      <c r="I182" s="249"/>
      <c r="J182" s="245"/>
      <c r="K182" s="245"/>
      <c r="L182" s="250"/>
      <c r="M182" s="251"/>
      <c r="N182" s="252"/>
      <c r="O182" s="252"/>
      <c r="P182" s="252"/>
      <c r="Q182" s="252"/>
      <c r="R182" s="252"/>
      <c r="S182" s="252"/>
      <c r="T182" s="25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4" t="s">
        <v>155</v>
      </c>
      <c r="AU182" s="254" t="s">
        <v>82</v>
      </c>
      <c r="AV182" s="14" t="s">
        <v>82</v>
      </c>
      <c r="AW182" s="14" t="s">
        <v>33</v>
      </c>
      <c r="AX182" s="14" t="s">
        <v>72</v>
      </c>
      <c r="AY182" s="254" t="s">
        <v>146</v>
      </c>
    </row>
    <row r="183" s="16" customFormat="1">
      <c r="A183" s="16"/>
      <c r="B183" s="266"/>
      <c r="C183" s="267"/>
      <c r="D183" s="235" t="s">
        <v>155</v>
      </c>
      <c r="E183" s="268" t="s">
        <v>19</v>
      </c>
      <c r="F183" s="269" t="s">
        <v>164</v>
      </c>
      <c r="G183" s="267"/>
      <c r="H183" s="270">
        <v>21.300000000000001</v>
      </c>
      <c r="I183" s="271"/>
      <c r="J183" s="267"/>
      <c r="K183" s="267"/>
      <c r="L183" s="272"/>
      <c r="M183" s="273"/>
      <c r="N183" s="274"/>
      <c r="O183" s="274"/>
      <c r="P183" s="274"/>
      <c r="Q183" s="274"/>
      <c r="R183" s="274"/>
      <c r="S183" s="274"/>
      <c r="T183" s="275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76" t="s">
        <v>155</v>
      </c>
      <c r="AU183" s="276" t="s">
        <v>82</v>
      </c>
      <c r="AV183" s="16" t="s">
        <v>153</v>
      </c>
      <c r="AW183" s="16" t="s">
        <v>33</v>
      </c>
      <c r="AX183" s="16" t="s">
        <v>80</v>
      </c>
      <c r="AY183" s="276" t="s">
        <v>146</v>
      </c>
    </row>
    <row r="184" s="2" customFormat="1" ht="16.5" customHeight="1">
      <c r="A184" s="40"/>
      <c r="B184" s="41"/>
      <c r="C184" s="277" t="s">
        <v>7</v>
      </c>
      <c r="D184" s="277" t="s">
        <v>246</v>
      </c>
      <c r="E184" s="278" t="s">
        <v>706</v>
      </c>
      <c r="F184" s="279" t="s">
        <v>707</v>
      </c>
      <c r="G184" s="280" t="s">
        <v>228</v>
      </c>
      <c r="H184" s="281">
        <v>21.939</v>
      </c>
      <c r="I184" s="282"/>
      <c r="J184" s="283">
        <f>ROUND(I184*H184,2)</f>
        <v>0</v>
      </c>
      <c r="K184" s="279" t="s">
        <v>152</v>
      </c>
      <c r="L184" s="284"/>
      <c r="M184" s="285" t="s">
        <v>19</v>
      </c>
      <c r="N184" s="286" t="s">
        <v>43</v>
      </c>
      <c r="O184" s="86"/>
      <c r="P184" s="229">
        <f>O184*H184</f>
        <v>0</v>
      </c>
      <c r="Q184" s="229">
        <v>0.17599999999999999</v>
      </c>
      <c r="R184" s="229">
        <f>Q184*H184</f>
        <v>3.8612639999999998</v>
      </c>
      <c r="S184" s="229">
        <v>0</v>
      </c>
      <c r="T184" s="230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31" t="s">
        <v>206</v>
      </c>
      <c r="AT184" s="231" t="s">
        <v>246</v>
      </c>
      <c r="AU184" s="231" t="s">
        <v>82</v>
      </c>
      <c r="AY184" s="19" t="s">
        <v>146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9" t="s">
        <v>80</v>
      </c>
      <c r="BK184" s="232">
        <f>ROUND(I184*H184,2)</f>
        <v>0</v>
      </c>
      <c r="BL184" s="19" t="s">
        <v>153</v>
      </c>
      <c r="BM184" s="231" t="s">
        <v>1001</v>
      </c>
    </row>
    <row r="185" s="14" customFormat="1">
      <c r="A185" s="14"/>
      <c r="B185" s="244"/>
      <c r="C185" s="245"/>
      <c r="D185" s="235" t="s">
        <v>155</v>
      </c>
      <c r="E185" s="246" t="s">
        <v>19</v>
      </c>
      <c r="F185" s="247" t="s">
        <v>1002</v>
      </c>
      <c r="G185" s="245"/>
      <c r="H185" s="248">
        <v>21.939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155</v>
      </c>
      <c r="AU185" s="254" t="s">
        <v>82</v>
      </c>
      <c r="AV185" s="14" t="s">
        <v>82</v>
      </c>
      <c r="AW185" s="14" t="s">
        <v>33</v>
      </c>
      <c r="AX185" s="14" t="s">
        <v>72</v>
      </c>
      <c r="AY185" s="254" t="s">
        <v>146</v>
      </c>
    </row>
    <row r="186" s="16" customFormat="1">
      <c r="A186" s="16"/>
      <c r="B186" s="266"/>
      <c r="C186" s="267"/>
      <c r="D186" s="235" t="s">
        <v>155</v>
      </c>
      <c r="E186" s="268" t="s">
        <v>19</v>
      </c>
      <c r="F186" s="269" t="s">
        <v>164</v>
      </c>
      <c r="G186" s="267"/>
      <c r="H186" s="270">
        <v>21.939</v>
      </c>
      <c r="I186" s="271"/>
      <c r="J186" s="267"/>
      <c r="K186" s="267"/>
      <c r="L186" s="272"/>
      <c r="M186" s="273"/>
      <c r="N186" s="274"/>
      <c r="O186" s="274"/>
      <c r="P186" s="274"/>
      <c r="Q186" s="274"/>
      <c r="R186" s="274"/>
      <c r="S186" s="274"/>
      <c r="T186" s="27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76" t="s">
        <v>155</v>
      </c>
      <c r="AU186" s="276" t="s">
        <v>82</v>
      </c>
      <c r="AV186" s="16" t="s">
        <v>153</v>
      </c>
      <c r="AW186" s="16" t="s">
        <v>33</v>
      </c>
      <c r="AX186" s="16" t="s">
        <v>80</v>
      </c>
      <c r="AY186" s="276" t="s">
        <v>146</v>
      </c>
    </row>
    <row r="187" s="12" customFormat="1" ht="22.8" customHeight="1">
      <c r="A187" s="12"/>
      <c r="B187" s="204"/>
      <c r="C187" s="205"/>
      <c r="D187" s="206" t="s">
        <v>71</v>
      </c>
      <c r="E187" s="218" t="s">
        <v>211</v>
      </c>
      <c r="F187" s="218" t="s">
        <v>464</v>
      </c>
      <c r="G187" s="205"/>
      <c r="H187" s="205"/>
      <c r="I187" s="208"/>
      <c r="J187" s="219">
        <f>BK187</f>
        <v>0</v>
      </c>
      <c r="K187" s="205"/>
      <c r="L187" s="210"/>
      <c r="M187" s="211"/>
      <c r="N187" s="212"/>
      <c r="O187" s="212"/>
      <c r="P187" s="213">
        <f>SUM(P188:P207)</f>
        <v>0</v>
      </c>
      <c r="Q187" s="212"/>
      <c r="R187" s="213">
        <f>SUM(R188:R207)</f>
        <v>2.7125152039999998</v>
      </c>
      <c r="S187" s="212"/>
      <c r="T187" s="214">
        <f>SUM(T188:T207)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5" t="s">
        <v>80</v>
      </c>
      <c r="AT187" s="216" t="s">
        <v>71</v>
      </c>
      <c r="AU187" s="216" t="s">
        <v>80</v>
      </c>
      <c r="AY187" s="215" t="s">
        <v>146</v>
      </c>
      <c r="BK187" s="217">
        <f>SUM(BK188:BK207)</f>
        <v>0</v>
      </c>
    </row>
    <row r="188" s="2" customFormat="1" ht="24" customHeight="1">
      <c r="A188" s="40"/>
      <c r="B188" s="41"/>
      <c r="C188" s="220" t="s">
        <v>279</v>
      </c>
      <c r="D188" s="220" t="s">
        <v>148</v>
      </c>
      <c r="E188" s="221" t="s">
        <v>755</v>
      </c>
      <c r="F188" s="222" t="s">
        <v>756</v>
      </c>
      <c r="G188" s="223" t="s">
        <v>350</v>
      </c>
      <c r="H188" s="224">
        <v>6.2000000000000002</v>
      </c>
      <c r="I188" s="225"/>
      <c r="J188" s="226">
        <f>ROUND(I188*H188,2)</f>
        <v>0</v>
      </c>
      <c r="K188" s="222" t="s">
        <v>19</v>
      </c>
      <c r="L188" s="46"/>
      <c r="M188" s="227" t="s">
        <v>19</v>
      </c>
      <c r="N188" s="228" t="s">
        <v>43</v>
      </c>
      <c r="O188" s="86"/>
      <c r="P188" s="229">
        <f>O188*H188</f>
        <v>0</v>
      </c>
      <c r="Q188" s="229">
        <v>0.14041960000000001</v>
      </c>
      <c r="R188" s="229">
        <f>Q188*H188</f>
        <v>0.87060152000000002</v>
      </c>
      <c r="S188" s="229">
        <v>0</v>
      </c>
      <c r="T188" s="230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31" t="s">
        <v>153</v>
      </c>
      <c r="AT188" s="231" t="s">
        <v>148</v>
      </c>
      <c r="AU188" s="231" t="s">
        <v>82</v>
      </c>
      <c r="AY188" s="19" t="s">
        <v>146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9" t="s">
        <v>80</v>
      </c>
      <c r="BK188" s="232">
        <f>ROUND(I188*H188,2)</f>
        <v>0</v>
      </c>
      <c r="BL188" s="19" t="s">
        <v>153</v>
      </c>
      <c r="BM188" s="231" t="s">
        <v>757</v>
      </c>
    </row>
    <row r="189" s="13" customFormat="1">
      <c r="A189" s="13"/>
      <c r="B189" s="233"/>
      <c r="C189" s="234"/>
      <c r="D189" s="235" t="s">
        <v>155</v>
      </c>
      <c r="E189" s="236" t="s">
        <v>19</v>
      </c>
      <c r="F189" s="237" t="s">
        <v>760</v>
      </c>
      <c r="G189" s="234"/>
      <c r="H189" s="236" t="s">
        <v>19</v>
      </c>
      <c r="I189" s="238"/>
      <c r="J189" s="234"/>
      <c r="K189" s="234"/>
      <c r="L189" s="239"/>
      <c r="M189" s="240"/>
      <c r="N189" s="241"/>
      <c r="O189" s="241"/>
      <c r="P189" s="241"/>
      <c r="Q189" s="241"/>
      <c r="R189" s="241"/>
      <c r="S189" s="241"/>
      <c r="T189" s="242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3" t="s">
        <v>155</v>
      </c>
      <c r="AU189" s="243" t="s">
        <v>82</v>
      </c>
      <c r="AV189" s="13" t="s">
        <v>80</v>
      </c>
      <c r="AW189" s="13" t="s">
        <v>33</v>
      </c>
      <c r="AX189" s="13" t="s">
        <v>72</v>
      </c>
      <c r="AY189" s="243" t="s">
        <v>146</v>
      </c>
    </row>
    <row r="190" s="13" customFormat="1">
      <c r="A190" s="13"/>
      <c r="B190" s="233"/>
      <c r="C190" s="234"/>
      <c r="D190" s="235" t="s">
        <v>155</v>
      </c>
      <c r="E190" s="236" t="s">
        <v>19</v>
      </c>
      <c r="F190" s="237" t="s">
        <v>592</v>
      </c>
      <c r="G190" s="234"/>
      <c r="H190" s="236" t="s">
        <v>19</v>
      </c>
      <c r="I190" s="238"/>
      <c r="J190" s="234"/>
      <c r="K190" s="234"/>
      <c r="L190" s="239"/>
      <c r="M190" s="240"/>
      <c r="N190" s="241"/>
      <c r="O190" s="241"/>
      <c r="P190" s="241"/>
      <c r="Q190" s="241"/>
      <c r="R190" s="241"/>
      <c r="S190" s="241"/>
      <c r="T190" s="24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3" t="s">
        <v>155</v>
      </c>
      <c r="AU190" s="243" t="s">
        <v>82</v>
      </c>
      <c r="AV190" s="13" t="s">
        <v>80</v>
      </c>
      <c r="AW190" s="13" t="s">
        <v>33</v>
      </c>
      <c r="AX190" s="13" t="s">
        <v>72</v>
      </c>
      <c r="AY190" s="243" t="s">
        <v>146</v>
      </c>
    </row>
    <row r="191" s="14" customFormat="1">
      <c r="A191" s="14"/>
      <c r="B191" s="244"/>
      <c r="C191" s="245"/>
      <c r="D191" s="235" t="s">
        <v>155</v>
      </c>
      <c r="E191" s="246" t="s">
        <v>19</v>
      </c>
      <c r="F191" s="247" t="s">
        <v>1003</v>
      </c>
      <c r="G191" s="245"/>
      <c r="H191" s="248">
        <v>6.2000000000000002</v>
      </c>
      <c r="I191" s="249"/>
      <c r="J191" s="245"/>
      <c r="K191" s="245"/>
      <c r="L191" s="250"/>
      <c r="M191" s="251"/>
      <c r="N191" s="252"/>
      <c r="O191" s="252"/>
      <c r="P191" s="252"/>
      <c r="Q191" s="252"/>
      <c r="R191" s="252"/>
      <c r="S191" s="252"/>
      <c r="T191" s="253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4" t="s">
        <v>155</v>
      </c>
      <c r="AU191" s="254" t="s">
        <v>82</v>
      </c>
      <c r="AV191" s="14" t="s">
        <v>82</v>
      </c>
      <c r="AW191" s="14" t="s">
        <v>33</v>
      </c>
      <c r="AX191" s="14" t="s">
        <v>72</v>
      </c>
      <c r="AY191" s="254" t="s">
        <v>146</v>
      </c>
    </row>
    <row r="192" s="16" customFormat="1">
      <c r="A192" s="16"/>
      <c r="B192" s="266"/>
      <c r="C192" s="267"/>
      <c r="D192" s="235" t="s">
        <v>155</v>
      </c>
      <c r="E192" s="268" t="s">
        <v>19</v>
      </c>
      <c r="F192" s="269" t="s">
        <v>164</v>
      </c>
      <c r="G192" s="267"/>
      <c r="H192" s="270">
        <v>6.2000000000000002</v>
      </c>
      <c r="I192" s="271"/>
      <c r="J192" s="267"/>
      <c r="K192" s="267"/>
      <c r="L192" s="272"/>
      <c r="M192" s="273"/>
      <c r="N192" s="274"/>
      <c r="O192" s="274"/>
      <c r="P192" s="274"/>
      <c r="Q192" s="274"/>
      <c r="R192" s="274"/>
      <c r="S192" s="274"/>
      <c r="T192" s="275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76" t="s">
        <v>155</v>
      </c>
      <c r="AU192" s="276" t="s">
        <v>82</v>
      </c>
      <c r="AV192" s="16" t="s">
        <v>153</v>
      </c>
      <c r="AW192" s="16" t="s">
        <v>33</v>
      </c>
      <c r="AX192" s="16" t="s">
        <v>80</v>
      </c>
      <c r="AY192" s="276" t="s">
        <v>146</v>
      </c>
    </row>
    <row r="193" s="2" customFormat="1" ht="16.5" customHeight="1">
      <c r="A193" s="40"/>
      <c r="B193" s="41"/>
      <c r="C193" s="277" t="s">
        <v>283</v>
      </c>
      <c r="D193" s="277" t="s">
        <v>246</v>
      </c>
      <c r="E193" s="278" t="s">
        <v>751</v>
      </c>
      <c r="F193" s="279" t="s">
        <v>752</v>
      </c>
      <c r="G193" s="280" t="s">
        <v>350</v>
      </c>
      <c r="H193" s="281">
        <v>7.1399999999999997</v>
      </c>
      <c r="I193" s="282"/>
      <c r="J193" s="283">
        <f>ROUND(I193*H193,2)</f>
        <v>0</v>
      </c>
      <c r="K193" s="279" t="s">
        <v>152</v>
      </c>
      <c r="L193" s="284"/>
      <c r="M193" s="285" t="s">
        <v>19</v>
      </c>
      <c r="N193" s="286" t="s">
        <v>43</v>
      </c>
      <c r="O193" s="86"/>
      <c r="P193" s="229">
        <f>O193*H193</f>
        <v>0</v>
      </c>
      <c r="Q193" s="229">
        <v>0.085000000000000006</v>
      </c>
      <c r="R193" s="229">
        <f>Q193*H193</f>
        <v>0.6069</v>
      </c>
      <c r="S193" s="229">
        <v>0</v>
      </c>
      <c r="T193" s="230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31" t="s">
        <v>206</v>
      </c>
      <c r="AT193" s="231" t="s">
        <v>246</v>
      </c>
      <c r="AU193" s="231" t="s">
        <v>82</v>
      </c>
      <c r="AY193" s="19" t="s">
        <v>146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9" t="s">
        <v>80</v>
      </c>
      <c r="BK193" s="232">
        <f>ROUND(I193*H193,2)</f>
        <v>0</v>
      </c>
      <c r="BL193" s="19" t="s">
        <v>153</v>
      </c>
      <c r="BM193" s="231" t="s">
        <v>763</v>
      </c>
    </row>
    <row r="194" s="14" customFormat="1">
      <c r="A194" s="14"/>
      <c r="B194" s="244"/>
      <c r="C194" s="245"/>
      <c r="D194" s="235" t="s">
        <v>155</v>
      </c>
      <c r="E194" s="246" t="s">
        <v>19</v>
      </c>
      <c r="F194" s="247" t="s">
        <v>1004</v>
      </c>
      <c r="G194" s="245"/>
      <c r="H194" s="248">
        <v>7.1399999999999997</v>
      </c>
      <c r="I194" s="249"/>
      <c r="J194" s="245"/>
      <c r="K194" s="245"/>
      <c r="L194" s="250"/>
      <c r="M194" s="251"/>
      <c r="N194" s="252"/>
      <c r="O194" s="252"/>
      <c r="P194" s="252"/>
      <c r="Q194" s="252"/>
      <c r="R194" s="252"/>
      <c r="S194" s="252"/>
      <c r="T194" s="25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54" t="s">
        <v>155</v>
      </c>
      <c r="AU194" s="254" t="s">
        <v>82</v>
      </c>
      <c r="AV194" s="14" t="s">
        <v>82</v>
      </c>
      <c r="AW194" s="14" t="s">
        <v>33</v>
      </c>
      <c r="AX194" s="14" t="s">
        <v>72</v>
      </c>
      <c r="AY194" s="254" t="s">
        <v>146</v>
      </c>
    </row>
    <row r="195" s="16" customFormat="1">
      <c r="A195" s="16"/>
      <c r="B195" s="266"/>
      <c r="C195" s="267"/>
      <c r="D195" s="235" t="s">
        <v>155</v>
      </c>
      <c r="E195" s="268" t="s">
        <v>19</v>
      </c>
      <c r="F195" s="269" t="s">
        <v>164</v>
      </c>
      <c r="G195" s="267"/>
      <c r="H195" s="270">
        <v>7.1399999999999997</v>
      </c>
      <c r="I195" s="271"/>
      <c r="J195" s="267"/>
      <c r="K195" s="267"/>
      <c r="L195" s="272"/>
      <c r="M195" s="273"/>
      <c r="N195" s="274"/>
      <c r="O195" s="274"/>
      <c r="P195" s="274"/>
      <c r="Q195" s="274"/>
      <c r="R195" s="274"/>
      <c r="S195" s="274"/>
      <c r="T195" s="275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76" t="s">
        <v>155</v>
      </c>
      <c r="AU195" s="276" t="s">
        <v>82</v>
      </c>
      <c r="AV195" s="16" t="s">
        <v>153</v>
      </c>
      <c r="AW195" s="16" t="s">
        <v>33</v>
      </c>
      <c r="AX195" s="16" t="s">
        <v>80</v>
      </c>
      <c r="AY195" s="276" t="s">
        <v>146</v>
      </c>
    </row>
    <row r="196" s="2" customFormat="1" ht="16.5" customHeight="1">
      <c r="A196" s="40"/>
      <c r="B196" s="41"/>
      <c r="C196" s="220" t="s">
        <v>287</v>
      </c>
      <c r="D196" s="220" t="s">
        <v>148</v>
      </c>
      <c r="E196" s="221" t="s">
        <v>489</v>
      </c>
      <c r="F196" s="222" t="s">
        <v>490</v>
      </c>
      <c r="G196" s="223" t="s">
        <v>151</v>
      </c>
      <c r="H196" s="224">
        <v>0.186</v>
      </c>
      <c r="I196" s="225"/>
      <c r="J196" s="226">
        <f>ROUND(I196*H196,2)</f>
        <v>0</v>
      </c>
      <c r="K196" s="222" t="s">
        <v>19</v>
      </c>
      <c r="L196" s="46"/>
      <c r="M196" s="227" t="s">
        <v>19</v>
      </c>
      <c r="N196" s="228" t="s">
        <v>43</v>
      </c>
      <c r="O196" s="86"/>
      <c r="P196" s="229">
        <f>O196*H196</f>
        <v>0</v>
      </c>
      <c r="Q196" s="229">
        <v>2.45329</v>
      </c>
      <c r="R196" s="229">
        <f>Q196*H196</f>
        <v>0.45631193999999997</v>
      </c>
      <c r="S196" s="229">
        <v>0</v>
      </c>
      <c r="T196" s="230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31" t="s">
        <v>153</v>
      </c>
      <c r="AT196" s="231" t="s">
        <v>148</v>
      </c>
      <c r="AU196" s="231" t="s">
        <v>82</v>
      </c>
      <c r="AY196" s="19" t="s">
        <v>146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9" t="s">
        <v>80</v>
      </c>
      <c r="BK196" s="232">
        <f>ROUND(I196*H196,2)</f>
        <v>0</v>
      </c>
      <c r="BL196" s="19" t="s">
        <v>153</v>
      </c>
      <c r="BM196" s="231" t="s">
        <v>775</v>
      </c>
    </row>
    <row r="197" s="14" customFormat="1">
      <c r="A197" s="14"/>
      <c r="B197" s="244"/>
      <c r="C197" s="245"/>
      <c r="D197" s="235" t="s">
        <v>155</v>
      </c>
      <c r="E197" s="246" t="s">
        <v>19</v>
      </c>
      <c r="F197" s="247" t="s">
        <v>1005</v>
      </c>
      <c r="G197" s="245"/>
      <c r="H197" s="248">
        <v>0.186</v>
      </c>
      <c r="I197" s="249"/>
      <c r="J197" s="245"/>
      <c r="K197" s="245"/>
      <c r="L197" s="250"/>
      <c r="M197" s="251"/>
      <c r="N197" s="252"/>
      <c r="O197" s="252"/>
      <c r="P197" s="252"/>
      <c r="Q197" s="252"/>
      <c r="R197" s="252"/>
      <c r="S197" s="252"/>
      <c r="T197" s="253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4" t="s">
        <v>155</v>
      </c>
      <c r="AU197" s="254" t="s">
        <v>82</v>
      </c>
      <c r="AV197" s="14" t="s">
        <v>82</v>
      </c>
      <c r="AW197" s="14" t="s">
        <v>33</v>
      </c>
      <c r="AX197" s="14" t="s">
        <v>72</v>
      </c>
      <c r="AY197" s="254" t="s">
        <v>146</v>
      </c>
    </row>
    <row r="198" s="16" customFormat="1">
      <c r="A198" s="16"/>
      <c r="B198" s="266"/>
      <c r="C198" s="267"/>
      <c r="D198" s="235" t="s">
        <v>155</v>
      </c>
      <c r="E198" s="268" t="s">
        <v>19</v>
      </c>
      <c r="F198" s="269" t="s">
        <v>164</v>
      </c>
      <c r="G198" s="267"/>
      <c r="H198" s="270">
        <v>0.186</v>
      </c>
      <c r="I198" s="271"/>
      <c r="J198" s="267"/>
      <c r="K198" s="267"/>
      <c r="L198" s="272"/>
      <c r="M198" s="273"/>
      <c r="N198" s="274"/>
      <c r="O198" s="274"/>
      <c r="P198" s="274"/>
      <c r="Q198" s="274"/>
      <c r="R198" s="274"/>
      <c r="S198" s="274"/>
      <c r="T198" s="275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76" t="s">
        <v>155</v>
      </c>
      <c r="AU198" s="276" t="s">
        <v>82</v>
      </c>
      <c r="AV198" s="16" t="s">
        <v>153</v>
      </c>
      <c r="AW198" s="16" t="s">
        <v>33</v>
      </c>
      <c r="AX198" s="16" t="s">
        <v>80</v>
      </c>
      <c r="AY198" s="276" t="s">
        <v>146</v>
      </c>
    </row>
    <row r="199" s="2" customFormat="1" ht="16.5" customHeight="1">
      <c r="A199" s="40"/>
      <c r="B199" s="41"/>
      <c r="C199" s="220" t="s">
        <v>291</v>
      </c>
      <c r="D199" s="220" t="s">
        <v>148</v>
      </c>
      <c r="E199" s="221" t="s">
        <v>1006</v>
      </c>
      <c r="F199" s="222" t="s">
        <v>1007</v>
      </c>
      <c r="G199" s="223" t="s">
        <v>350</v>
      </c>
      <c r="H199" s="224">
        <v>2</v>
      </c>
      <c r="I199" s="225"/>
      <c r="J199" s="226">
        <f>ROUND(I199*H199,2)</f>
        <v>0</v>
      </c>
      <c r="K199" s="222" t="s">
        <v>152</v>
      </c>
      <c r="L199" s="46"/>
      <c r="M199" s="227" t="s">
        <v>19</v>
      </c>
      <c r="N199" s="228" t="s">
        <v>43</v>
      </c>
      <c r="O199" s="86"/>
      <c r="P199" s="229">
        <f>O199*H199</f>
        <v>0</v>
      </c>
      <c r="Q199" s="229">
        <v>0.29220869999999999</v>
      </c>
      <c r="R199" s="229">
        <f>Q199*H199</f>
        <v>0.58441739999999998</v>
      </c>
      <c r="S199" s="229">
        <v>0</v>
      </c>
      <c r="T199" s="23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31" t="s">
        <v>153</v>
      </c>
      <c r="AT199" s="231" t="s">
        <v>148</v>
      </c>
      <c r="AU199" s="231" t="s">
        <v>82</v>
      </c>
      <c r="AY199" s="19" t="s">
        <v>146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9" t="s">
        <v>80</v>
      </c>
      <c r="BK199" s="232">
        <f>ROUND(I199*H199,2)</f>
        <v>0</v>
      </c>
      <c r="BL199" s="19" t="s">
        <v>153</v>
      </c>
      <c r="BM199" s="231" t="s">
        <v>1008</v>
      </c>
    </row>
    <row r="200" s="2" customFormat="1" ht="16.5" customHeight="1">
      <c r="A200" s="40"/>
      <c r="B200" s="41"/>
      <c r="C200" s="277" t="s">
        <v>295</v>
      </c>
      <c r="D200" s="277" t="s">
        <v>246</v>
      </c>
      <c r="E200" s="278" t="s">
        <v>1009</v>
      </c>
      <c r="F200" s="279" t="s">
        <v>1010</v>
      </c>
      <c r="G200" s="280" t="s">
        <v>367</v>
      </c>
      <c r="H200" s="281">
        <v>2</v>
      </c>
      <c r="I200" s="282"/>
      <c r="J200" s="283">
        <f>ROUND(I200*H200,2)</f>
        <v>0</v>
      </c>
      <c r="K200" s="279" t="s">
        <v>19</v>
      </c>
      <c r="L200" s="284"/>
      <c r="M200" s="285" t="s">
        <v>19</v>
      </c>
      <c r="N200" s="286" t="s">
        <v>43</v>
      </c>
      <c r="O200" s="86"/>
      <c r="P200" s="229">
        <f>O200*H200</f>
        <v>0</v>
      </c>
      <c r="Q200" s="229">
        <v>0.027799999999999998</v>
      </c>
      <c r="R200" s="229">
        <f>Q200*H200</f>
        <v>0.055599999999999997</v>
      </c>
      <c r="S200" s="229">
        <v>0</v>
      </c>
      <c r="T200" s="230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31" t="s">
        <v>206</v>
      </c>
      <c r="AT200" s="231" t="s">
        <v>246</v>
      </c>
      <c r="AU200" s="231" t="s">
        <v>82</v>
      </c>
      <c r="AY200" s="19" t="s">
        <v>146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19" t="s">
        <v>80</v>
      </c>
      <c r="BK200" s="232">
        <f>ROUND(I200*H200,2)</f>
        <v>0</v>
      </c>
      <c r="BL200" s="19" t="s">
        <v>153</v>
      </c>
      <c r="BM200" s="231" t="s">
        <v>1011</v>
      </c>
    </row>
    <row r="201" s="2" customFormat="1" ht="16.5" customHeight="1">
      <c r="A201" s="40"/>
      <c r="B201" s="41"/>
      <c r="C201" s="277" t="s">
        <v>299</v>
      </c>
      <c r="D201" s="277" t="s">
        <v>246</v>
      </c>
      <c r="E201" s="278" t="s">
        <v>1012</v>
      </c>
      <c r="F201" s="279" t="s">
        <v>1013</v>
      </c>
      <c r="G201" s="280" t="s">
        <v>367</v>
      </c>
      <c r="H201" s="281">
        <v>1</v>
      </c>
      <c r="I201" s="282"/>
      <c r="J201" s="283">
        <f>ROUND(I201*H201,2)</f>
        <v>0</v>
      </c>
      <c r="K201" s="279" t="s">
        <v>19</v>
      </c>
      <c r="L201" s="284"/>
      <c r="M201" s="285" t="s">
        <v>19</v>
      </c>
      <c r="N201" s="286" t="s">
        <v>43</v>
      </c>
      <c r="O201" s="86"/>
      <c r="P201" s="229">
        <f>O201*H201</f>
        <v>0</v>
      </c>
      <c r="Q201" s="229">
        <v>0.035700000000000003</v>
      </c>
      <c r="R201" s="229">
        <f>Q201*H201</f>
        <v>0.035700000000000003</v>
      </c>
      <c r="S201" s="229">
        <v>0</v>
      </c>
      <c r="T201" s="23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31" t="s">
        <v>206</v>
      </c>
      <c r="AT201" s="231" t="s">
        <v>246</v>
      </c>
      <c r="AU201" s="231" t="s">
        <v>82</v>
      </c>
      <c r="AY201" s="19" t="s">
        <v>146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9" t="s">
        <v>80</v>
      </c>
      <c r="BK201" s="232">
        <f>ROUND(I201*H201,2)</f>
        <v>0</v>
      </c>
      <c r="BL201" s="19" t="s">
        <v>153</v>
      </c>
      <c r="BM201" s="231" t="s">
        <v>1014</v>
      </c>
    </row>
    <row r="202" s="2" customFormat="1" ht="16.5" customHeight="1">
      <c r="A202" s="40"/>
      <c r="B202" s="41"/>
      <c r="C202" s="277" t="s">
        <v>303</v>
      </c>
      <c r="D202" s="277" t="s">
        <v>246</v>
      </c>
      <c r="E202" s="278" t="s">
        <v>1015</v>
      </c>
      <c r="F202" s="279" t="s">
        <v>1016</v>
      </c>
      <c r="G202" s="280" t="s">
        <v>367</v>
      </c>
      <c r="H202" s="281">
        <v>1</v>
      </c>
      <c r="I202" s="282"/>
      <c r="J202" s="283">
        <f>ROUND(I202*H202,2)</f>
        <v>0</v>
      </c>
      <c r="K202" s="279" t="s">
        <v>19</v>
      </c>
      <c r="L202" s="284"/>
      <c r="M202" s="285" t="s">
        <v>19</v>
      </c>
      <c r="N202" s="286" t="s">
        <v>43</v>
      </c>
      <c r="O202" s="86"/>
      <c r="P202" s="229">
        <f>O202*H202</f>
        <v>0</v>
      </c>
      <c r="Q202" s="229">
        <v>0.0028999999999999998</v>
      </c>
      <c r="R202" s="229">
        <f>Q202*H202</f>
        <v>0.0028999999999999998</v>
      </c>
      <c r="S202" s="229">
        <v>0</v>
      </c>
      <c r="T202" s="230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31" t="s">
        <v>206</v>
      </c>
      <c r="AT202" s="231" t="s">
        <v>246</v>
      </c>
      <c r="AU202" s="231" t="s">
        <v>82</v>
      </c>
      <c r="AY202" s="19" t="s">
        <v>146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9" t="s">
        <v>80</v>
      </c>
      <c r="BK202" s="232">
        <f>ROUND(I202*H202,2)</f>
        <v>0</v>
      </c>
      <c r="BL202" s="19" t="s">
        <v>153</v>
      </c>
      <c r="BM202" s="231" t="s">
        <v>1017</v>
      </c>
    </row>
    <row r="203" s="2" customFormat="1" ht="16.5" customHeight="1">
      <c r="A203" s="40"/>
      <c r="B203" s="41"/>
      <c r="C203" s="277" t="s">
        <v>307</v>
      </c>
      <c r="D203" s="277" t="s">
        <v>246</v>
      </c>
      <c r="E203" s="278" t="s">
        <v>1018</v>
      </c>
      <c r="F203" s="279" t="s">
        <v>1019</v>
      </c>
      <c r="G203" s="280" t="s">
        <v>367</v>
      </c>
      <c r="H203" s="281">
        <v>4</v>
      </c>
      <c r="I203" s="282"/>
      <c r="J203" s="283">
        <f>ROUND(I203*H203,2)</f>
        <v>0</v>
      </c>
      <c r="K203" s="279" t="s">
        <v>19</v>
      </c>
      <c r="L203" s="284"/>
      <c r="M203" s="285" t="s">
        <v>19</v>
      </c>
      <c r="N203" s="286" t="s">
        <v>43</v>
      </c>
      <c r="O203" s="86"/>
      <c r="P203" s="229">
        <f>O203*H203</f>
        <v>0</v>
      </c>
      <c r="Q203" s="229">
        <v>0.0077999999999999996</v>
      </c>
      <c r="R203" s="229">
        <f>Q203*H203</f>
        <v>0.031199999999999999</v>
      </c>
      <c r="S203" s="229">
        <v>0</v>
      </c>
      <c r="T203" s="230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31" t="s">
        <v>206</v>
      </c>
      <c r="AT203" s="231" t="s">
        <v>246</v>
      </c>
      <c r="AU203" s="231" t="s">
        <v>82</v>
      </c>
      <c r="AY203" s="19" t="s">
        <v>146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9" t="s">
        <v>80</v>
      </c>
      <c r="BK203" s="232">
        <f>ROUND(I203*H203,2)</f>
        <v>0</v>
      </c>
      <c r="BL203" s="19" t="s">
        <v>153</v>
      </c>
      <c r="BM203" s="231" t="s">
        <v>1020</v>
      </c>
    </row>
    <row r="204" s="2" customFormat="1" ht="16.5" customHeight="1">
      <c r="A204" s="40"/>
      <c r="B204" s="41"/>
      <c r="C204" s="220" t="s">
        <v>311</v>
      </c>
      <c r="D204" s="220" t="s">
        <v>148</v>
      </c>
      <c r="E204" s="221" t="s">
        <v>1021</v>
      </c>
      <c r="F204" s="222" t="s">
        <v>1022</v>
      </c>
      <c r="G204" s="223" t="s">
        <v>367</v>
      </c>
      <c r="H204" s="224">
        <v>1</v>
      </c>
      <c r="I204" s="225"/>
      <c r="J204" s="226">
        <f>ROUND(I204*H204,2)</f>
        <v>0</v>
      </c>
      <c r="K204" s="222" t="s">
        <v>152</v>
      </c>
      <c r="L204" s="46"/>
      <c r="M204" s="227" t="s">
        <v>19</v>
      </c>
      <c r="N204" s="228" t="s">
        <v>43</v>
      </c>
      <c r="O204" s="86"/>
      <c r="P204" s="229">
        <f>O204*H204</f>
        <v>0</v>
      </c>
      <c r="Q204" s="229">
        <v>0.001122112</v>
      </c>
      <c r="R204" s="229">
        <f>Q204*H204</f>
        <v>0.001122112</v>
      </c>
      <c r="S204" s="229">
        <v>0</v>
      </c>
      <c r="T204" s="230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31" t="s">
        <v>153</v>
      </c>
      <c r="AT204" s="231" t="s">
        <v>148</v>
      </c>
      <c r="AU204" s="231" t="s">
        <v>82</v>
      </c>
      <c r="AY204" s="19" t="s">
        <v>146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9" t="s">
        <v>80</v>
      </c>
      <c r="BK204" s="232">
        <f>ROUND(I204*H204,2)</f>
        <v>0</v>
      </c>
      <c r="BL204" s="19" t="s">
        <v>153</v>
      </c>
      <c r="BM204" s="231" t="s">
        <v>1023</v>
      </c>
    </row>
    <row r="205" s="2" customFormat="1" ht="24" customHeight="1">
      <c r="A205" s="40"/>
      <c r="B205" s="41"/>
      <c r="C205" s="277" t="s">
        <v>315</v>
      </c>
      <c r="D205" s="277" t="s">
        <v>246</v>
      </c>
      <c r="E205" s="278" t="s">
        <v>1024</v>
      </c>
      <c r="F205" s="279" t="s">
        <v>1025</v>
      </c>
      <c r="G205" s="280" t="s">
        <v>367</v>
      </c>
      <c r="H205" s="281">
        <v>1</v>
      </c>
      <c r="I205" s="282"/>
      <c r="J205" s="283">
        <f>ROUND(I205*H205,2)</f>
        <v>0</v>
      </c>
      <c r="K205" s="279" t="s">
        <v>19</v>
      </c>
      <c r="L205" s="284"/>
      <c r="M205" s="285" t="s">
        <v>19</v>
      </c>
      <c r="N205" s="286" t="s">
        <v>43</v>
      </c>
      <c r="O205" s="86"/>
      <c r="P205" s="229">
        <f>O205*H205</f>
        <v>0</v>
      </c>
      <c r="Q205" s="229">
        <v>0.01</v>
      </c>
      <c r="R205" s="229">
        <f>Q205*H205</f>
        <v>0.01</v>
      </c>
      <c r="S205" s="229">
        <v>0</v>
      </c>
      <c r="T205" s="23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31" t="s">
        <v>206</v>
      </c>
      <c r="AT205" s="231" t="s">
        <v>246</v>
      </c>
      <c r="AU205" s="231" t="s">
        <v>82</v>
      </c>
      <c r="AY205" s="19" t="s">
        <v>146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9" t="s">
        <v>80</v>
      </c>
      <c r="BK205" s="232">
        <f>ROUND(I205*H205,2)</f>
        <v>0</v>
      </c>
      <c r="BL205" s="19" t="s">
        <v>153</v>
      </c>
      <c r="BM205" s="231" t="s">
        <v>1026</v>
      </c>
    </row>
    <row r="206" s="2" customFormat="1" ht="16.5" customHeight="1">
      <c r="A206" s="40"/>
      <c r="B206" s="41"/>
      <c r="C206" s="220" t="s">
        <v>320</v>
      </c>
      <c r="D206" s="220" t="s">
        <v>148</v>
      </c>
      <c r="E206" s="221" t="s">
        <v>1027</v>
      </c>
      <c r="F206" s="222" t="s">
        <v>1028</v>
      </c>
      <c r="G206" s="223" t="s">
        <v>367</v>
      </c>
      <c r="H206" s="224">
        <v>1</v>
      </c>
      <c r="I206" s="225"/>
      <c r="J206" s="226">
        <f>ROUND(I206*H206,2)</f>
        <v>0</v>
      </c>
      <c r="K206" s="222" t="s">
        <v>152</v>
      </c>
      <c r="L206" s="46"/>
      <c r="M206" s="227" t="s">
        <v>19</v>
      </c>
      <c r="N206" s="228" t="s">
        <v>43</v>
      </c>
      <c r="O206" s="86"/>
      <c r="P206" s="229">
        <f>O206*H206</f>
        <v>0</v>
      </c>
      <c r="Q206" s="229">
        <v>0.001162232</v>
      </c>
      <c r="R206" s="229">
        <f>Q206*H206</f>
        <v>0.001162232</v>
      </c>
      <c r="S206" s="229">
        <v>0</v>
      </c>
      <c r="T206" s="230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31" t="s">
        <v>153</v>
      </c>
      <c r="AT206" s="231" t="s">
        <v>148</v>
      </c>
      <c r="AU206" s="231" t="s">
        <v>82</v>
      </c>
      <c r="AY206" s="19" t="s">
        <v>146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9" t="s">
        <v>80</v>
      </c>
      <c r="BK206" s="232">
        <f>ROUND(I206*H206,2)</f>
        <v>0</v>
      </c>
      <c r="BL206" s="19" t="s">
        <v>153</v>
      </c>
      <c r="BM206" s="231" t="s">
        <v>1029</v>
      </c>
    </row>
    <row r="207" s="2" customFormat="1" ht="16.5" customHeight="1">
      <c r="A207" s="40"/>
      <c r="B207" s="41"/>
      <c r="C207" s="277" t="s">
        <v>325</v>
      </c>
      <c r="D207" s="277" t="s">
        <v>246</v>
      </c>
      <c r="E207" s="278" t="s">
        <v>1030</v>
      </c>
      <c r="F207" s="279" t="s">
        <v>1031</v>
      </c>
      <c r="G207" s="280" t="s">
        <v>367</v>
      </c>
      <c r="H207" s="281">
        <v>1</v>
      </c>
      <c r="I207" s="282"/>
      <c r="J207" s="283">
        <f>ROUND(I207*H207,2)</f>
        <v>0</v>
      </c>
      <c r="K207" s="279" t="s">
        <v>19</v>
      </c>
      <c r="L207" s="284"/>
      <c r="M207" s="285" t="s">
        <v>19</v>
      </c>
      <c r="N207" s="286" t="s">
        <v>43</v>
      </c>
      <c r="O207" s="86"/>
      <c r="P207" s="229">
        <f>O207*H207</f>
        <v>0</v>
      </c>
      <c r="Q207" s="229">
        <v>0.056599999999999998</v>
      </c>
      <c r="R207" s="229">
        <f>Q207*H207</f>
        <v>0.056599999999999998</v>
      </c>
      <c r="S207" s="229">
        <v>0</v>
      </c>
      <c r="T207" s="230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31" t="s">
        <v>206</v>
      </c>
      <c r="AT207" s="231" t="s">
        <v>246</v>
      </c>
      <c r="AU207" s="231" t="s">
        <v>82</v>
      </c>
      <c r="AY207" s="19" t="s">
        <v>146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9" t="s">
        <v>80</v>
      </c>
      <c r="BK207" s="232">
        <f>ROUND(I207*H207,2)</f>
        <v>0</v>
      </c>
      <c r="BL207" s="19" t="s">
        <v>153</v>
      </c>
      <c r="BM207" s="231" t="s">
        <v>1032</v>
      </c>
    </row>
    <row r="208" s="12" customFormat="1" ht="22.8" customHeight="1">
      <c r="A208" s="12"/>
      <c r="B208" s="204"/>
      <c r="C208" s="205"/>
      <c r="D208" s="206" t="s">
        <v>71</v>
      </c>
      <c r="E208" s="218" t="s">
        <v>522</v>
      </c>
      <c r="F208" s="218" t="s">
        <v>523</v>
      </c>
      <c r="G208" s="205"/>
      <c r="H208" s="205"/>
      <c r="I208" s="208"/>
      <c r="J208" s="219">
        <f>BK208</f>
        <v>0</v>
      </c>
      <c r="K208" s="205"/>
      <c r="L208" s="210"/>
      <c r="M208" s="211"/>
      <c r="N208" s="212"/>
      <c r="O208" s="212"/>
      <c r="P208" s="213">
        <f>P209</f>
        <v>0</v>
      </c>
      <c r="Q208" s="212"/>
      <c r="R208" s="213">
        <f>R209</f>
        <v>0</v>
      </c>
      <c r="S208" s="212"/>
      <c r="T208" s="214">
        <f>T209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5" t="s">
        <v>80</v>
      </c>
      <c r="AT208" s="216" t="s">
        <v>71</v>
      </c>
      <c r="AU208" s="216" t="s">
        <v>80</v>
      </c>
      <c r="AY208" s="215" t="s">
        <v>146</v>
      </c>
      <c r="BK208" s="217">
        <f>BK209</f>
        <v>0</v>
      </c>
    </row>
    <row r="209" s="2" customFormat="1" ht="24" customHeight="1">
      <c r="A209" s="40"/>
      <c r="B209" s="41"/>
      <c r="C209" s="220" t="s">
        <v>333</v>
      </c>
      <c r="D209" s="220" t="s">
        <v>148</v>
      </c>
      <c r="E209" s="221" t="s">
        <v>525</v>
      </c>
      <c r="F209" s="222" t="s">
        <v>526</v>
      </c>
      <c r="G209" s="223" t="s">
        <v>222</v>
      </c>
      <c r="H209" s="224">
        <v>16.056999999999999</v>
      </c>
      <c r="I209" s="225"/>
      <c r="J209" s="226">
        <f>ROUND(I209*H209,2)</f>
        <v>0</v>
      </c>
      <c r="K209" s="222" t="s">
        <v>152</v>
      </c>
      <c r="L209" s="46"/>
      <c r="M209" s="227" t="s">
        <v>19</v>
      </c>
      <c r="N209" s="228" t="s">
        <v>43</v>
      </c>
      <c r="O209" s="86"/>
      <c r="P209" s="229">
        <f>O209*H209</f>
        <v>0</v>
      </c>
      <c r="Q209" s="229">
        <v>0</v>
      </c>
      <c r="R209" s="229">
        <f>Q209*H209</f>
        <v>0</v>
      </c>
      <c r="S209" s="229">
        <v>0</v>
      </c>
      <c r="T209" s="230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31" t="s">
        <v>153</v>
      </c>
      <c r="AT209" s="231" t="s">
        <v>148</v>
      </c>
      <c r="AU209" s="231" t="s">
        <v>82</v>
      </c>
      <c r="AY209" s="19" t="s">
        <v>146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19" t="s">
        <v>80</v>
      </c>
      <c r="BK209" s="232">
        <f>ROUND(I209*H209,2)</f>
        <v>0</v>
      </c>
      <c r="BL209" s="19" t="s">
        <v>153</v>
      </c>
      <c r="BM209" s="231" t="s">
        <v>843</v>
      </c>
    </row>
    <row r="210" s="12" customFormat="1" ht="25.92" customHeight="1">
      <c r="A210" s="12"/>
      <c r="B210" s="204"/>
      <c r="C210" s="205"/>
      <c r="D210" s="206" t="s">
        <v>71</v>
      </c>
      <c r="E210" s="207" t="s">
        <v>528</v>
      </c>
      <c r="F210" s="207" t="s">
        <v>529</v>
      </c>
      <c r="G210" s="205"/>
      <c r="H210" s="205"/>
      <c r="I210" s="208"/>
      <c r="J210" s="209">
        <f>BK210</f>
        <v>0</v>
      </c>
      <c r="K210" s="205"/>
      <c r="L210" s="210"/>
      <c r="M210" s="211"/>
      <c r="N210" s="212"/>
      <c r="O210" s="212"/>
      <c r="P210" s="213">
        <f>P211</f>
        <v>0</v>
      </c>
      <c r="Q210" s="212"/>
      <c r="R210" s="213">
        <f>R211</f>
        <v>0.36532662399999999</v>
      </c>
      <c r="S210" s="212"/>
      <c r="T210" s="214">
        <f>T211</f>
        <v>0</v>
      </c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R210" s="215" t="s">
        <v>82</v>
      </c>
      <c r="AT210" s="216" t="s">
        <v>71</v>
      </c>
      <c r="AU210" s="216" t="s">
        <v>72</v>
      </c>
      <c r="AY210" s="215" t="s">
        <v>146</v>
      </c>
      <c r="BK210" s="217">
        <f>BK211</f>
        <v>0</v>
      </c>
    </row>
    <row r="211" s="12" customFormat="1" ht="22.8" customHeight="1">
      <c r="A211" s="12"/>
      <c r="B211" s="204"/>
      <c r="C211" s="205"/>
      <c r="D211" s="206" t="s">
        <v>71</v>
      </c>
      <c r="E211" s="218" t="s">
        <v>1033</v>
      </c>
      <c r="F211" s="218" t="s">
        <v>1034</v>
      </c>
      <c r="G211" s="205"/>
      <c r="H211" s="205"/>
      <c r="I211" s="208"/>
      <c r="J211" s="219">
        <f>BK211</f>
        <v>0</v>
      </c>
      <c r="K211" s="205"/>
      <c r="L211" s="210"/>
      <c r="M211" s="211"/>
      <c r="N211" s="212"/>
      <c r="O211" s="212"/>
      <c r="P211" s="213">
        <f>SUM(P212:P216)</f>
        <v>0</v>
      </c>
      <c r="Q211" s="212"/>
      <c r="R211" s="213">
        <f>SUM(R212:R216)</f>
        <v>0.36532662399999999</v>
      </c>
      <c r="S211" s="212"/>
      <c r="T211" s="214">
        <f>SUM(T212:T216)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5" t="s">
        <v>82</v>
      </c>
      <c r="AT211" s="216" t="s">
        <v>71</v>
      </c>
      <c r="AU211" s="216" t="s">
        <v>80</v>
      </c>
      <c r="AY211" s="215" t="s">
        <v>146</v>
      </c>
      <c r="BK211" s="217">
        <f>SUM(BK212:BK216)</f>
        <v>0</v>
      </c>
    </row>
    <row r="212" s="2" customFormat="1" ht="24" customHeight="1">
      <c r="A212" s="40"/>
      <c r="B212" s="41"/>
      <c r="C212" s="220" t="s">
        <v>338</v>
      </c>
      <c r="D212" s="220" t="s">
        <v>148</v>
      </c>
      <c r="E212" s="221" t="s">
        <v>1035</v>
      </c>
      <c r="F212" s="222" t="s">
        <v>1036</v>
      </c>
      <c r="G212" s="223" t="s">
        <v>367</v>
      </c>
      <c r="H212" s="224">
        <v>1</v>
      </c>
      <c r="I212" s="225"/>
      <c r="J212" s="226">
        <f>ROUND(I212*H212,2)</f>
        <v>0</v>
      </c>
      <c r="K212" s="222" t="s">
        <v>19</v>
      </c>
      <c r="L212" s="46"/>
      <c r="M212" s="227" t="s">
        <v>19</v>
      </c>
      <c r="N212" s="228" t="s">
        <v>43</v>
      </c>
      <c r="O212" s="86"/>
      <c r="P212" s="229">
        <f>O212*H212</f>
        <v>0</v>
      </c>
      <c r="Q212" s="229">
        <v>0.0079184159999999993</v>
      </c>
      <c r="R212" s="229">
        <f>Q212*H212</f>
        <v>0.0079184159999999993</v>
      </c>
      <c r="S212" s="229">
        <v>0</v>
      </c>
      <c r="T212" s="230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31" t="s">
        <v>245</v>
      </c>
      <c r="AT212" s="231" t="s">
        <v>148</v>
      </c>
      <c r="AU212" s="231" t="s">
        <v>82</v>
      </c>
      <c r="AY212" s="19" t="s">
        <v>146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9" t="s">
        <v>80</v>
      </c>
      <c r="BK212" s="232">
        <f>ROUND(I212*H212,2)</f>
        <v>0</v>
      </c>
      <c r="BL212" s="19" t="s">
        <v>245</v>
      </c>
      <c r="BM212" s="231" t="s">
        <v>1037</v>
      </c>
    </row>
    <row r="213" s="2" customFormat="1" ht="24" customHeight="1">
      <c r="A213" s="40"/>
      <c r="B213" s="41"/>
      <c r="C213" s="277" t="s">
        <v>343</v>
      </c>
      <c r="D213" s="277" t="s">
        <v>246</v>
      </c>
      <c r="E213" s="278" t="s">
        <v>1038</v>
      </c>
      <c r="F213" s="279" t="s">
        <v>1039</v>
      </c>
      <c r="G213" s="280" t="s">
        <v>367</v>
      </c>
      <c r="H213" s="281">
        <v>1</v>
      </c>
      <c r="I213" s="282"/>
      <c r="J213" s="283">
        <f>ROUND(I213*H213,2)</f>
        <v>0</v>
      </c>
      <c r="K213" s="279" t="s">
        <v>19</v>
      </c>
      <c r="L213" s="284"/>
      <c r="M213" s="285" t="s">
        <v>19</v>
      </c>
      <c r="N213" s="286" t="s">
        <v>43</v>
      </c>
      <c r="O213" s="86"/>
      <c r="P213" s="229">
        <f>O213*H213</f>
        <v>0</v>
      </c>
      <c r="Q213" s="229">
        <v>0.315</v>
      </c>
      <c r="R213" s="229">
        <f>Q213*H213</f>
        <v>0.315</v>
      </c>
      <c r="S213" s="229">
        <v>0</v>
      </c>
      <c r="T213" s="230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31" t="s">
        <v>320</v>
      </c>
      <c r="AT213" s="231" t="s">
        <v>246</v>
      </c>
      <c r="AU213" s="231" t="s">
        <v>82</v>
      </c>
      <c r="AY213" s="19" t="s">
        <v>146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19" t="s">
        <v>80</v>
      </c>
      <c r="BK213" s="232">
        <f>ROUND(I213*H213,2)</f>
        <v>0</v>
      </c>
      <c r="BL213" s="19" t="s">
        <v>245</v>
      </c>
      <c r="BM213" s="231" t="s">
        <v>1040</v>
      </c>
    </row>
    <row r="214" s="2" customFormat="1" ht="16.5" customHeight="1">
      <c r="A214" s="40"/>
      <c r="B214" s="41"/>
      <c r="C214" s="220" t="s">
        <v>347</v>
      </c>
      <c r="D214" s="220" t="s">
        <v>148</v>
      </c>
      <c r="E214" s="221" t="s">
        <v>1041</v>
      </c>
      <c r="F214" s="222" t="s">
        <v>1042</v>
      </c>
      <c r="G214" s="223" t="s">
        <v>367</v>
      </c>
      <c r="H214" s="224">
        <v>2</v>
      </c>
      <c r="I214" s="225"/>
      <c r="J214" s="226">
        <f>ROUND(I214*H214,2)</f>
        <v>0</v>
      </c>
      <c r="K214" s="222" t="s">
        <v>19</v>
      </c>
      <c r="L214" s="46"/>
      <c r="M214" s="227" t="s">
        <v>19</v>
      </c>
      <c r="N214" s="228" t="s">
        <v>43</v>
      </c>
      <c r="O214" s="86"/>
      <c r="P214" s="229">
        <f>O214*H214</f>
        <v>0</v>
      </c>
      <c r="Q214" s="229">
        <v>0.0012041039999999999</v>
      </c>
      <c r="R214" s="229">
        <f>Q214*H214</f>
        <v>0.0024082079999999998</v>
      </c>
      <c r="S214" s="229">
        <v>0</v>
      </c>
      <c r="T214" s="23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31" t="s">
        <v>153</v>
      </c>
      <c r="AT214" s="231" t="s">
        <v>148</v>
      </c>
      <c r="AU214" s="231" t="s">
        <v>82</v>
      </c>
      <c r="AY214" s="19" t="s">
        <v>146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9" t="s">
        <v>80</v>
      </c>
      <c r="BK214" s="232">
        <f>ROUND(I214*H214,2)</f>
        <v>0</v>
      </c>
      <c r="BL214" s="19" t="s">
        <v>153</v>
      </c>
      <c r="BM214" s="231" t="s">
        <v>1043</v>
      </c>
    </row>
    <row r="215" s="2" customFormat="1" ht="16.5" customHeight="1">
      <c r="A215" s="40"/>
      <c r="B215" s="41"/>
      <c r="C215" s="277" t="s">
        <v>352</v>
      </c>
      <c r="D215" s="277" t="s">
        <v>246</v>
      </c>
      <c r="E215" s="278" t="s">
        <v>1044</v>
      </c>
      <c r="F215" s="279" t="s">
        <v>1045</v>
      </c>
      <c r="G215" s="280" t="s">
        <v>367</v>
      </c>
      <c r="H215" s="281">
        <v>2</v>
      </c>
      <c r="I215" s="282"/>
      <c r="J215" s="283">
        <f>ROUND(I215*H215,2)</f>
        <v>0</v>
      </c>
      <c r="K215" s="279" t="s">
        <v>19</v>
      </c>
      <c r="L215" s="284"/>
      <c r="M215" s="285" t="s">
        <v>19</v>
      </c>
      <c r="N215" s="286" t="s">
        <v>43</v>
      </c>
      <c r="O215" s="86"/>
      <c r="P215" s="229">
        <f>O215*H215</f>
        <v>0</v>
      </c>
      <c r="Q215" s="229">
        <v>0.02</v>
      </c>
      <c r="R215" s="229">
        <f>Q215*H215</f>
        <v>0.040000000000000001</v>
      </c>
      <c r="S215" s="229">
        <v>0</v>
      </c>
      <c r="T215" s="230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31" t="s">
        <v>320</v>
      </c>
      <c r="AT215" s="231" t="s">
        <v>246</v>
      </c>
      <c r="AU215" s="231" t="s">
        <v>82</v>
      </c>
      <c r="AY215" s="19" t="s">
        <v>146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9" t="s">
        <v>80</v>
      </c>
      <c r="BK215" s="232">
        <f>ROUND(I215*H215,2)</f>
        <v>0</v>
      </c>
      <c r="BL215" s="19" t="s">
        <v>245</v>
      </c>
      <c r="BM215" s="231" t="s">
        <v>1046</v>
      </c>
    </row>
    <row r="216" s="2" customFormat="1" ht="24" customHeight="1">
      <c r="A216" s="40"/>
      <c r="B216" s="41"/>
      <c r="C216" s="220" t="s">
        <v>360</v>
      </c>
      <c r="D216" s="220" t="s">
        <v>148</v>
      </c>
      <c r="E216" s="221" t="s">
        <v>1047</v>
      </c>
      <c r="F216" s="222" t="s">
        <v>1048</v>
      </c>
      <c r="G216" s="223" t="s">
        <v>222</v>
      </c>
      <c r="H216" s="224">
        <v>0.36299999999999999</v>
      </c>
      <c r="I216" s="225"/>
      <c r="J216" s="226">
        <f>ROUND(I216*H216,2)</f>
        <v>0</v>
      </c>
      <c r="K216" s="222" t="s">
        <v>152</v>
      </c>
      <c r="L216" s="46"/>
      <c r="M216" s="287" t="s">
        <v>19</v>
      </c>
      <c r="N216" s="288" t="s">
        <v>43</v>
      </c>
      <c r="O216" s="289"/>
      <c r="P216" s="290">
        <f>O216*H216</f>
        <v>0</v>
      </c>
      <c r="Q216" s="290">
        <v>0</v>
      </c>
      <c r="R216" s="290">
        <f>Q216*H216</f>
        <v>0</v>
      </c>
      <c r="S216" s="290">
        <v>0</v>
      </c>
      <c r="T216" s="291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31" t="s">
        <v>245</v>
      </c>
      <c r="AT216" s="231" t="s">
        <v>148</v>
      </c>
      <c r="AU216" s="231" t="s">
        <v>82</v>
      </c>
      <c r="AY216" s="19" t="s">
        <v>146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9" t="s">
        <v>80</v>
      </c>
      <c r="BK216" s="232">
        <f>ROUND(I216*H216,2)</f>
        <v>0</v>
      </c>
      <c r="BL216" s="19" t="s">
        <v>245</v>
      </c>
      <c r="BM216" s="231" t="s">
        <v>1049</v>
      </c>
    </row>
    <row r="217" s="2" customFormat="1" ht="6.96" customHeight="1">
      <c r="A217" s="40"/>
      <c r="B217" s="61"/>
      <c r="C217" s="62"/>
      <c r="D217" s="62"/>
      <c r="E217" s="62"/>
      <c r="F217" s="62"/>
      <c r="G217" s="62"/>
      <c r="H217" s="62"/>
      <c r="I217" s="168"/>
      <c r="J217" s="62"/>
      <c r="K217" s="62"/>
      <c r="L217" s="46"/>
      <c r="M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</row>
  </sheetData>
  <sheetProtection sheet="1" autoFilter="0" formatColumns="0" formatRows="0" objects="1" scenarios="1" spinCount="100000" saltValue="zU5OcEW5MD09yvfOrwLP9ANhYBZC2ZJvCfc40q7Lescoz3lBHzZQrldPs2u6t5kjM7Nf48Z+qqXge51jho4dBg==" hashValue="dCacLF2Mu7wtqDkCDUMtej/lhexB/t6TnydAwt39xXDxFvvF5XAQK5c/BDFQNEVBZVROBxcqh+huGfOFQRAq4g==" algorithmName="SHA-512" password="CC35"/>
  <autoFilter ref="C87:K216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1050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ROUND(J87,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ROUND((SUM(BE87:BE315)),  2)</f>
        <v>0</v>
      </c>
      <c r="G33" s="40"/>
      <c r="H33" s="40"/>
      <c r="I33" s="157">
        <v>0.20999999999999999</v>
      </c>
      <c r="J33" s="156">
        <f>ROUND(((SUM(BE87:BE315))*I33),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ROUND((SUM(BF87:BF315)),  2)</f>
        <v>0</v>
      </c>
      <c r="G34" s="40"/>
      <c r="H34" s="40"/>
      <c r="I34" s="157">
        <v>0.14999999999999999</v>
      </c>
      <c r="J34" s="156">
        <f>ROUND(((SUM(BF87:BF315))*I34),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ROUND((SUM(BG87:BG315)),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ROUND((SUM(BH87:BH315)),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ROUND((SUM(BI87:BI315)),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TUKL007-031 - Chodník k autobusové zastávce v ulici Akátové, Tuklaty - hlavní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J87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120</v>
      </c>
      <c r="E60" s="181"/>
      <c r="F60" s="181"/>
      <c r="G60" s="181"/>
      <c r="H60" s="181"/>
      <c r="I60" s="182"/>
      <c r="J60" s="183">
        <f>J88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121</v>
      </c>
      <c r="E61" s="188"/>
      <c r="F61" s="188"/>
      <c r="G61" s="188"/>
      <c r="H61" s="188"/>
      <c r="I61" s="189"/>
      <c r="J61" s="190">
        <f>J89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122</v>
      </c>
      <c r="E62" s="188"/>
      <c r="F62" s="188"/>
      <c r="G62" s="188"/>
      <c r="H62" s="188"/>
      <c r="I62" s="189"/>
      <c r="J62" s="190">
        <f>J200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124</v>
      </c>
      <c r="E63" s="188"/>
      <c r="F63" s="188"/>
      <c r="G63" s="188"/>
      <c r="H63" s="188"/>
      <c r="I63" s="189"/>
      <c r="J63" s="190">
        <f>J212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125</v>
      </c>
      <c r="E64" s="188"/>
      <c r="F64" s="188"/>
      <c r="G64" s="188"/>
      <c r="H64" s="188"/>
      <c r="I64" s="189"/>
      <c r="J64" s="190">
        <f>J217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126</v>
      </c>
      <c r="E65" s="188"/>
      <c r="F65" s="188"/>
      <c r="G65" s="188"/>
      <c r="H65" s="188"/>
      <c r="I65" s="189"/>
      <c r="J65" s="190">
        <f>J264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127</v>
      </c>
      <c r="E66" s="188"/>
      <c r="F66" s="188"/>
      <c r="G66" s="188"/>
      <c r="H66" s="188"/>
      <c r="I66" s="189"/>
      <c r="J66" s="190">
        <f>J306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5"/>
      <c r="C67" s="186"/>
      <c r="D67" s="187" t="s">
        <v>128</v>
      </c>
      <c r="E67" s="188"/>
      <c r="F67" s="188"/>
      <c r="G67" s="188"/>
      <c r="H67" s="188"/>
      <c r="I67" s="189"/>
      <c r="J67" s="190">
        <f>J314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138"/>
      <c r="J68" s="42"/>
      <c r="K68" s="42"/>
      <c r="L68" s="139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168"/>
      <c r="J69" s="62"/>
      <c r="K69" s="62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171"/>
      <c r="J73" s="64"/>
      <c r="K73" s="64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131</v>
      </c>
      <c r="D74" s="42"/>
      <c r="E74" s="42"/>
      <c r="F74" s="42"/>
      <c r="G74" s="42"/>
      <c r="H74" s="42"/>
      <c r="I74" s="138"/>
      <c r="J74" s="42"/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2" t="str">
        <f>E7</f>
        <v>Chodník mezi obcemi Tuklaty a Tlustovousy</v>
      </c>
      <c r="F77" s="34"/>
      <c r="G77" s="34"/>
      <c r="H77" s="34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114</v>
      </c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E9</f>
        <v>TUKL007-031 - Chodník k autobusové zastávce v ulici Akátové, Tuklaty - hlavní způsobilé výdaje</v>
      </c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F12</f>
        <v>Tuklaty</v>
      </c>
      <c r="G81" s="42"/>
      <c r="H81" s="42"/>
      <c r="I81" s="142" t="s">
        <v>23</v>
      </c>
      <c r="J81" s="74" t="str">
        <f>IF(J12="","",J12)</f>
        <v>1. 10. 2018</v>
      </c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7.9" customHeight="1">
      <c r="A83" s="40"/>
      <c r="B83" s="41"/>
      <c r="C83" s="34" t="s">
        <v>25</v>
      </c>
      <c r="D83" s="42"/>
      <c r="E83" s="42"/>
      <c r="F83" s="29" t="str">
        <f>E15</f>
        <v>Obec Tuklaty</v>
      </c>
      <c r="G83" s="42"/>
      <c r="H83" s="42"/>
      <c r="I83" s="142" t="s">
        <v>31</v>
      </c>
      <c r="J83" s="38" t="str">
        <f>E21</f>
        <v>Ivana Otevřelová, Praha 3</v>
      </c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29</v>
      </c>
      <c r="D84" s="42"/>
      <c r="E84" s="42"/>
      <c r="F84" s="29" t="str">
        <f>IF(E18="","",E18)</f>
        <v>Vyplň údaj</v>
      </c>
      <c r="G84" s="42"/>
      <c r="H84" s="42"/>
      <c r="I84" s="142" t="s">
        <v>34</v>
      </c>
      <c r="J84" s="38" t="str">
        <f>E24</f>
        <v>Podhola</v>
      </c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138"/>
      <c r="J85" s="42"/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92"/>
      <c r="B86" s="193"/>
      <c r="C86" s="194" t="s">
        <v>132</v>
      </c>
      <c r="D86" s="195" t="s">
        <v>57</v>
      </c>
      <c r="E86" s="195" t="s">
        <v>53</v>
      </c>
      <c r="F86" s="195" t="s">
        <v>54</v>
      </c>
      <c r="G86" s="195" t="s">
        <v>133</v>
      </c>
      <c r="H86" s="195" t="s">
        <v>134</v>
      </c>
      <c r="I86" s="196" t="s">
        <v>135</v>
      </c>
      <c r="J86" s="195" t="s">
        <v>118</v>
      </c>
      <c r="K86" s="197" t="s">
        <v>136</v>
      </c>
      <c r="L86" s="198"/>
      <c r="M86" s="94" t="s">
        <v>19</v>
      </c>
      <c r="N86" s="95" t="s">
        <v>42</v>
      </c>
      <c r="O86" s="95" t="s">
        <v>137</v>
      </c>
      <c r="P86" s="95" t="s">
        <v>138</v>
      </c>
      <c r="Q86" s="95" t="s">
        <v>139</v>
      </c>
      <c r="R86" s="95" t="s">
        <v>140</v>
      </c>
      <c r="S86" s="95" t="s">
        <v>141</v>
      </c>
      <c r="T86" s="96" t="s">
        <v>142</v>
      </c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</row>
    <row r="87" s="2" customFormat="1" ht="22.8" customHeight="1">
      <c r="A87" s="40"/>
      <c r="B87" s="41"/>
      <c r="C87" s="101" t="s">
        <v>143</v>
      </c>
      <c r="D87" s="42"/>
      <c r="E87" s="42"/>
      <c r="F87" s="42"/>
      <c r="G87" s="42"/>
      <c r="H87" s="42"/>
      <c r="I87" s="138"/>
      <c r="J87" s="199">
        <f>BK87</f>
        <v>0</v>
      </c>
      <c r="K87" s="42"/>
      <c r="L87" s="46"/>
      <c r="M87" s="97"/>
      <c r="N87" s="200"/>
      <c r="O87" s="98"/>
      <c r="P87" s="201">
        <f>P88</f>
        <v>0</v>
      </c>
      <c r="Q87" s="98"/>
      <c r="R87" s="201">
        <f>R88</f>
        <v>72.671489423140002</v>
      </c>
      <c r="S87" s="98"/>
      <c r="T87" s="202">
        <f>T88</f>
        <v>18.207000000000001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71</v>
      </c>
      <c r="AU87" s="19" t="s">
        <v>119</v>
      </c>
      <c r="BK87" s="203">
        <f>BK88</f>
        <v>0</v>
      </c>
    </row>
    <row r="88" s="12" customFormat="1" ht="25.92" customHeight="1">
      <c r="A88" s="12"/>
      <c r="B88" s="204"/>
      <c r="C88" s="205"/>
      <c r="D88" s="206" t="s">
        <v>71</v>
      </c>
      <c r="E88" s="207" t="s">
        <v>144</v>
      </c>
      <c r="F88" s="207" t="s">
        <v>145</v>
      </c>
      <c r="G88" s="205"/>
      <c r="H88" s="205"/>
      <c r="I88" s="208"/>
      <c r="J88" s="209">
        <f>BK88</f>
        <v>0</v>
      </c>
      <c r="K88" s="205"/>
      <c r="L88" s="210"/>
      <c r="M88" s="211"/>
      <c r="N88" s="212"/>
      <c r="O88" s="212"/>
      <c r="P88" s="213">
        <f>P89+P200+P212+P217+P264+P306+P314</f>
        <v>0</v>
      </c>
      <c r="Q88" s="212"/>
      <c r="R88" s="213">
        <f>R89+R200+R212+R217+R264+R306+R314</f>
        <v>72.671489423140002</v>
      </c>
      <c r="S88" s="212"/>
      <c r="T88" s="214">
        <f>T89+T200+T212+T217+T264+T306+T314</f>
        <v>18.207000000000001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5" t="s">
        <v>80</v>
      </c>
      <c r="AT88" s="216" t="s">
        <v>71</v>
      </c>
      <c r="AU88" s="216" t="s">
        <v>72</v>
      </c>
      <c r="AY88" s="215" t="s">
        <v>146</v>
      </c>
      <c r="BK88" s="217">
        <f>BK89+BK200+BK212+BK217+BK264+BK306+BK314</f>
        <v>0</v>
      </c>
    </row>
    <row r="89" s="12" customFormat="1" ht="22.8" customHeight="1">
      <c r="A89" s="12"/>
      <c r="B89" s="204"/>
      <c r="C89" s="205"/>
      <c r="D89" s="206" t="s">
        <v>71</v>
      </c>
      <c r="E89" s="218" t="s">
        <v>80</v>
      </c>
      <c r="F89" s="218" t="s">
        <v>147</v>
      </c>
      <c r="G89" s="205"/>
      <c r="H89" s="205"/>
      <c r="I89" s="208"/>
      <c r="J89" s="219">
        <f>BK89</f>
        <v>0</v>
      </c>
      <c r="K89" s="205"/>
      <c r="L89" s="210"/>
      <c r="M89" s="211"/>
      <c r="N89" s="212"/>
      <c r="O89" s="212"/>
      <c r="P89" s="213">
        <f>SUM(P90:P199)</f>
        <v>0</v>
      </c>
      <c r="Q89" s="212"/>
      <c r="R89" s="213">
        <f>SUM(R90:R199)</f>
        <v>0.0039621030000000007</v>
      </c>
      <c r="S89" s="212"/>
      <c r="T89" s="214">
        <f>SUM(T90:T199)</f>
        <v>18.207000000000001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5" t="s">
        <v>80</v>
      </c>
      <c r="AT89" s="216" t="s">
        <v>71</v>
      </c>
      <c r="AU89" s="216" t="s">
        <v>80</v>
      </c>
      <c r="AY89" s="215" t="s">
        <v>146</v>
      </c>
      <c r="BK89" s="217">
        <f>SUM(BK90:BK199)</f>
        <v>0</v>
      </c>
    </row>
    <row r="90" s="2" customFormat="1" ht="36" customHeight="1">
      <c r="A90" s="40"/>
      <c r="B90" s="41"/>
      <c r="C90" s="220" t="s">
        <v>80</v>
      </c>
      <c r="D90" s="220" t="s">
        <v>148</v>
      </c>
      <c r="E90" s="221" t="s">
        <v>1051</v>
      </c>
      <c r="F90" s="222" t="s">
        <v>1052</v>
      </c>
      <c r="G90" s="223" t="s">
        <v>228</v>
      </c>
      <c r="H90" s="224">
        <v>31.5</v>
      </c>
      <c r="I90" s="225"/>
      <c r="J90" s="226">
        <f>ROUND(I90*H90,2)</f>
        <v>0</v>
      </c>
      <c r="K90" s="222" t="s">
        <v>152</v>
      </c>
      <c r="L90" s="46"/>
      <c r="M90" s="227" t="s">
        <v>19</v>
      </c>
      <c r="N90" s="228" t="s">
        <v>43</v>
      </c>
      <c r="O90" s="86"/>
      <c r="P90" s="229">
        <f>O90*H90</f>
        <v>0</v>
      </c>
      <c r="Q90" s="229">
        <v>0</v>
      </c>
      <c r="R90" s="229">
        <f>Q90*H90</f>
        <v>0</v>
      </c>
      <c r="S90" s="229">
        <v>0.40799999999999997</v>
      </c>
      <c r="T90" s="230">
        <f>S90*H90</f>
        <v>12.851999999999999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31" t="s">
        <v>153</v>
      </c>
      <c r="AT90" s="231" t="s">
        <v>148</v>
      </c>
      <c r="AU90" s="231" t="s">
        <v>82</v>
      </c>
      <c r="AY90" s="19" t="s">
        <v>146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19" t="s">
        <v>80</v>
      </c>
      <c r="BK90" s="232">
        <f>ROUND(I90*H90,2)</f>
        <v>0</v>
      </c>
      <c r="BL90" s="19" t="s">
        <v>153</v>
      </c>
      <c r="BM90" s="231" t="s">
        <v>1053</v>
      </c>
    </row>
    <row r="91" s="13" customFormat="1">
      <c r="A91" s="13"/>
      <c r="B91" s="233"/>
      <c r="C91" s="234"/>
      <c r="D91" s="235" t="s">
        <v>155</v>
      </c>
      <c r="E91" s="236" t="s">
        <v>19</v>
      </c>
      <c r="F91" s="237" t="s">
        <v>1054</v>
      </c>
      <c r="G91" s="234"/>
      <c r="H91" s="236" t="s">
        <v>19</v>
      </c>
      <c r="I91" s="238"/>
      <c r="J91" s="234"/>
      <c r="K91" s="234"/>
      <c r="L91" s="239"/>
      <c r="M91" s="240"/>
      <c r="N91" s="241"/>
      <c r="O91" s="241"/>
      <c r="P91" s="241"/>
      <c r="Q91" s="241"/>
      <c r="R91" s="241"/>
      <c r="S91" s="241"/>
      <c r="T91" s="242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43" t="s">
        <v>155</v>
      </c>
      <c r="AU91" s="243" t="s">
        <v>82</v>
      </c>
      <c r="AV91" s="13" t="s">
        <v>80</v>
      </c>
      <c r="AW91" s="13" t="s">
        <v>33</v>
      </c>
      <c r="AX91" s="13" t="s">
        <v>72</v>
      </c>
      <c r="AY91" s="243" t="s">
        <v>146</v>
      </c>
    </row>
    <row r="92" s="14" customFormat="1">
      <c r="A92" s="14"/>
      <c r="B92" s="244"/>
      <c r="C92" s="245"/>
      <c r="D92" s="235" t="s">
        <v>155</v>
      </c>
      <c r="E92" s="246" t="s">
        <v>19</v>
      </c>
      <c r="F92" s="247" t="s">
        <v>1055</v>
      </c>
      <c r="G92" s="245"/>
      <c r="H92" s="248">
        <v>31.5</v>
      </c>
      <c r="I92" s="249"/>
      <c r="J92" s="245"/>
      <c r="K92" s="245"/>
      <c r="L92" s="250"/>
      <c r="M92" s="251"/>
      <c r="N92" s="252"/>
      <c r="O92" s="252"/>
      <c r="P92" s="252"/>
      <c r="Q92" s="252"/>
      <c r="R92" s="252"/>
      <c r="S92" s="252"/>
      <c r="T92" s="253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54" t="s">
        <v>155</v>
      </c>
      <c r="AU92" s="254" t="s">
        <v>82</v>
      </c>
      <c r="AV92" s="14" t="s">
        <v>82</v>
      </c>
      <c r="AW92" s="14" t="s">
        <v>33</v>
      </c>
      <c r="AX92" s="14" t="s">
        <v>72</v>
      </c>
      <c r="AY92" s="254" t="s">
        <v>146</v>
      </c>
    </row>
    <row r="93" s="16" customFormat="1">
      <c r="A93" s="16"/>
      <c r="B93" s="266"/>
      <c r="C93" s="267"/>
      <c r="D93" s="235" t="s">
        <v>155</v>
      </c>
      <c r="E93" s="268" t="s">
        <v>19</v>
      </c>
      <c r="F93" s="269" t="s">
        <v>164</v>
      </c>
      <c r="G93" s="267"/>
      <c r="H93" s="270">
        <v>31.5</v>
      </c>
      <c r="I93" s="271"/>
      <c r="J93" s="267"/>
      <c r="K93" s="267"/>
      <c r="L93" s="272"/>
      <c r="M93" s="273"/>
      <c r="N93" s="274"/>
      <c r="O93" s="274"/>
      <c r="P93" s="274"/>
      <c r="Q93" s="274"/>
      <c r="R93" s="274"/>
      <c r="S93" s="274"/>
      <c r="T93" s="275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T93" s="276" t="s">
        <v>155</v>
      </c>
      <c r="AU93" s="276" t="s">
        <v>82</v>
      </c>
      <c r="AV93" s="16" t="s">
        <v>153</v>
      </c>
      <c r="AW93" s="16" t="s">
        <v>33</v>
      </c>
      <c r="AX93" s="16" t="s">
        <v>80</v>
      </c>
      <c r="AY93" s="276" t="s">
        <v>146</v>
      </c>
    </row>
    <row r="94" s="2" customFormat="1" ht="24" customHeight="1">
      <c r="A94" s="40"/>
      <c r="B94" s="41"/>
      <c r="C94" s="220" t="s">
        <v>82</v>
      </c>
      <c r="D94" s="220" t="s">
        <v>148</v>
      </c>
      <c r="E94" s="221" t="s">
        <v>1056</v>
      </c>
      <c r="F94" s="222" t="s">
        <v>1057</v>
      </c>
      <c r="G94" s="223" t="s">
        <v>228</v>
      </c>
      <c r="H94" s="224">
        <v>31.5</v>
      </c>
      <c r="I94" s="225"/>
      <c r="J94" s="226">
        <f>ROUND(I94*H94,2)</f>
        <v>0</v>
      </c>
      <c r="K94" s="222" t="s">
        <v>152</v>
      </c>
      <c r="L94" s="46"/>
      <c r="M94" s="227" t="s">
        <v>19</v>
      </c>
      <c r="N94" s="228" t="s">
        <v>43</v>
      </c>
      <c r="O94" s="86"/>
      <c r="P94" s="229">
        <f>O94*H94</f>
        <v>0</v>
      </c>
      <c r="Q94" s="229">
        <v>0</v>
      </c>
      <c r="R94" s="229">
        <f>Q94*H94</f>
        <v>0</v>
      </c>
      <c r="S94" s="229">
        <v>0.17000000000000001</v>
      </c>
      <c r="T94" s="230">
        <f>S94*H94</f>
        <v>5.3550000000000004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31" t="s">
        <v>153</v>
      </c>
      <c r="AT94" s="231" t="s">
        <v>148</v>
      </c>
      <c r="AU94" s="231" t="s">
        <v>82</v>
      </c>
      <c r="AY94" s="19" t="s">
        <v>146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19" t="s">
        <v>80</v>
      </c>
      <c r="BK94" s="232">
        <f>ROUND(I94*H94,2)</f>
        <v>0</v>
      </c>
      <c r="BL94" s="19" t="s">
        <v>153</v>
      </c>
      <c r="BM94" s="231" t="s">
        <v>1058</v>
      </c>
    </row>
    <row r="95" s="2" customFormat="1" ht="24" customHeight="1">
      <c r="A95" s="40"/>
      <c r="B95" s="41"/>
      <c r="C95" s="220" t="s">
        <v>160</v>
      </c>
      <c r="D95" s="220" t="s">
        <v>148</v>
      </c>
      <c r="E95" s="221" t="s">
        <v>1059</v>
      </c>
      <c r="F95" s="222" t="s">
        <v>1060</v>
      </c>
      <c r="G95" s="223" t="s">
        <v>151</v>
      </c>
      <c r="H95" s="224">
        <v>22.698</v>
      </c>
      <c r="I95" s="225"/>
      <c r="J95" s="226">
        <f>ROUND(I95*H95,2)</f>
        <v>0</v>
      </c>
      <c r="K95" s="222" t="s">
        <v>152</v>
      </c>
      <c r="L95" s="46"/>
      <c r="M95" s="227" t="s">
        <v>19</v>
      </c>
      <c r="N95" s="228" t="s">
        <v>43</v>
      </c>
      <c r="O95" s="86"/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31" t="s">
        <v>153</v>
      </c>
      <c r="AT95" s="231" t="s">
        <v>148</v>
      </c>
      <c r="AU95" s="231" t="s">
        <v>82</v>
      </c>
      <c r="AY95" s="19" t="s">
        <v>146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19" t="s">
        <v>80</v>
      </c>
      <c r="BK95" s="232">
        <f>ROUND(I95*H95,2)</f>
        <v>0</v>
      </c>
      <c r="BL95" s="19" t="s">
        <v>153</v>
      </c>
      <c r="BM95" s="231" t="s">
        <v>1061</v>
      </c>
    </row>
    <row r="96" s="13" customFormat="1">
      <c r="A96" s="13"/>
      <c r="B96" s="233"/>
      <c r="C96" s="234"/>
      <c r="D96" s="235" t="s">
        <v>155</v>
      </c>
      <c r="E96" s="236" t="s">
        <v>19</v>
      </c>
      <c r="F96" s="237" t="s">
        <v>1062</v>
      </c>
      <c r="G96" s="234"/>
      <c r="H96" s="236" t="s">
        <v>19</v>
      </c>
      <c r="I96" s="238"/>
      <c r="J96" s="234"/>
      <c r="K96" s="234"/>
      <c r="L96" s="239"/>
      <c r="M96" s="240"/>
      <c r="N96" s="241"/>
      <c r="O96" s="241"/>
      <c r="P96" s="241"/>
      <c r="Q96" s="241"/>
      <c r="R96" s="241"/>
      <c r="S96" s="241"/>
      <c r="T96" s="242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43" t="s">
        <v>155</v>
      </c>
      <c r="AU96" s="243" t="s">
        <v>82</v>
      </c>
      <c r="AV96" s="13" t="s">
        <v>80</v>
      </c>
      <c r="AW96" s="13" t="s">
        <v>33</v>
      </c>
      <c r="AX96" s="13" t="s">
        <v>72</v>
      </c>
      <c r="AY96" s="243" t="s">
        <v>146</v>
      </c>
    </row>
    <row r="97" s="14" customFormat="1">
      <c r="A97" s="14"/>
      <c r="B97" s="244"/>
      <c r="C97" s="245"/>
      <c r="D97" s="235" t="s">
        <v>155</v>
      </c>
      <c r="E97" s="246" t="s">
        <v>19</v>
      </c>
      <c r="F97" s="247" t="s">
        <v>1063</v>
      </c>
      <c r="G97" s="245"/>
      <c r="H97" s="248">
        <v>7.056</v>
      </c>
      <c r="I97" s="249"/>
      <c r="J97" s="245"/>
      <c r="K97" s="245"/>
      <c r="L97" s="250"/>
      <c r="M97" s="251"/>
      <c r="N97" s="252"/>
      <c r="O97" s="252"/>
      <c r="P97" s="252"/>
      <c r="Q97" s="252"/>
      <c r="R97" s="252"/>
      <c r="S97" s="252"/>
      <c r="T97" s="253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54" t="s">
        <v>155</v>
      </c>
      <c r="AU97" s="254" t="s">
        <v>82</v>
      </c>
      <c r="AV97" s="14" t="s">
        <v>82</v>
      </c>
      <c r="AW97" s="14" t="s">
        <v>33</v>
      </c>
      <c r="AX97" s="14" t="s">
        <v>72</v>
      </c>
      <c r="AY97" s="254" t="s">
        <v>146</v>
      </c>
    </row>
    <row r="98" s="14" customFormat="1">
      <c r="A98" s="14"/>
      <c r="B98" s="244"/>
      <c r="C98" s="245"/>
      <c r="D98" s="235" t="s">
        <v>155</v>
      </c>
      <c r="E98" s="246" t="s">
        <v>19</v>
      </c>
      <c r="F98" s="247" t="s">
        <v>1064</v>
      </c>
      <c r="G98" s="245"/>
      <c r="H98" s="248">
        <v>4.8419999999999996</v>
      </c>
      <c r="I98" s="249"/>
      <c r="J98" s="245"/>
      <c r="K98" s="245"/>
      <c r="L98" s="250"/>
      <c r="M98" s="251"/>
      <c r="N98" s="252"/>
      <c r="O98" s="252"/>
      <c r="P98" s="252"/>
      <c r="Q98" s="252"/>
      <c r="R98" s="252"/>
      <c r="S98" s="252"/>
      <c r="T98" s="253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54" t="s">
        <v>155</v>
      </c>
      <c r="AU98" s="254" t="s">
        <v>82</v>
      </c>
      <c r="AV98" s="14" t="s">
        <v>82</v>
      </c>
      <c r="AW98" s="14" t="s">
        <v>33</v>
      </c>
      <c r="AX98" s="14" t="s">
        <v>72</v>
      </c>
      <c r="AY98" s="254" t="s">
        <v>146</v>
      </c>
    </row>
    <row r="99" s="15" customFormat="1">
      <c r="A99" s="15"/>
      <c r="B99" s="255"/>
      <c r="C99" s="256"/>
      <c r="D99" s="235" t="s">
        <v>155</v>
      </c>
      <c r="E99" s="257" t="s">
        <v>19</v>
      </c>
      <c r="F99" s="258" t="s">
        <v>159</v>
      </c>
      <c r="G99" s="256"/>
      <c r="H99" s="259">
        <v>11.898</v>
      </c>
      <c r="I99" s="260"/>
      <c r="J99" s="256"/>
      <c r="K99" s="256"/>
      <c r="L99" s="261"/>
      <c r="M99" s="262"/>
      <c r="N99" s="263"/>
      <c r="O99" s="263"/>
      <c r="P99" s="263"/>
      <c r="Q99" s="263"/>
      <c r="R99" s="263"/>
      <c r="S99" s="263"/>
      <c r="T99" s="264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65" t="s">
        <v>155</v>
      </c>
      <c r="AU99" s="265" t="s">
        <v>82</v>
      </c>
      <c r="AV99" s="15" t="s">
        <v>160</v>
      </c>
      <c r="AW99" s="15" t="s">
        <v>33</v>
      </c>
      <c r="AX99" s="15" t="s">
        <v>72</v>
      </c>
      <c r="AY99" s="265" t="s">
        <v>146</v>
      </c>
    </row>
    <row r="100" s="13" customFormat="1">
      <c r="A100" s="13"/>
      <c r="B100" s="233"/>
      <c r="C100" s="234"/>
      <c r="D100" s="235" t="s">
        <v>155</v>
      </c>
      <c r="E100" s="236" t="s">
        <v>19</v>
      </c>
      <c r="F100" s="237" t="s">
        <v>1065</v>
      </c>
      <c r="G100" s="234"/>
      <c r="H100" s="236" t="s">
        <v>19</v>
      </c>
      <c r="I100" s="238"/>
      <c r="J100" s="234"/>
      <c r="K100" s="234"/>
      <c r="L100" s="239"/>
      <c r="M100" s="240"/>
      <c r="N100" s="241"/>
      <c r="O100" s="241"/>
      <c r="P100" s="241"/>
      <c r="Q100" s="241"/>
      <c r="R100" s="241"/>
      <c r="S100" s="241"/>
      <c r="T100" s="24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3" t="s">
        <v>155</v>
      </c>
      <c r="AU100" s="243" t="s">
        <v>82</v>
      </c>
      <c r="AV100" s="13" t="s">
        <v>80</v>
      </c>
      <c r="AW100" s="13" t="s">
        <v>33</v>
      </c>
      <c r="AX100" s="13" t="s">
        <v>72</v>
      </c>
      <c r="AY100" s="243" t="s">
        <v>146</v>
      </c>
    </row>
    <row r="101" s="13" customFormat="1">
      <c r="A101" s="13"/>
      <c r="B101" s="233"/>
      <c r="C101" s="234"/>
      <c r="D101" s="235" t="s">
        <v>155</v>
      </c>
      <c r="E101" s="236" t="s">
        <v>19</v>
      </c>
      <c r="F101" s="237" t="s">
        <v>1066</v>
      </c>
      <c r="G101" s="234"/>
      <c r="H101" s="236" t="s">
        <v>19</v>
      </c>
      <c r="I101" s="238"/>
      <c r="J101" s="234"/>
      <c r="K101" s="234"/>
      <c r="L101" s="239"/>
      <c r="M101" s="240"/>
      <c r="N101" s="241"/>
      <c r="O101" s="241"/>
      <c r="P101" s="241"/>
      <c r="Q101" s="241"/>
      <c r="R101" s="241"/>
      <c r="S101" s="241"/>
      <c r="T101" s="242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3" t="s">
        <v>155</v>
      </c>
      <c r="AU101" s="243" t="s">
        <v>82</v>
      </c>
      <c r="AV101" s="13" t="s">
        <v>80</v>
      </c>
      <c r="AW101" s="13" t="s">
        <v>33</v>
      </c>
      <c r="AX101" s="13" t="s">
        <v>72</v>
      </c>
      <c r="AY101" s="243" t="s">
        <v>146</v>
      </c>
    </row>
    <row r="102" s="14" customFormat="1">
      <c r="A102" s="14"/>
      <c r="B102" s="244"/>
      <c r="C102" s="245"/>
      <c r="D102" s="235" t="s">
        <v>155</v>
      </c>
      <c r="E102" s="246" t="s">
        <v>19</v>
      </c>
      <c r="F102" s="247" t="s">
        <v>1067</v>
      </c>
      <c r="G102" s="245"/>
      <c r="H102" s="248">
        <v>10.800000000000001</v>
      </c>
      <c r="I102" s="249"/>
      <c r="J102" s="245"/>
      <c r="K102" s="245"/>
      <c r="L102" s="250"/>
      <c r="M102" s="251"/>
      <c r="N102" s="252"/>
      <c r="O102" s="252"/>
      <c r="P102" s="252"/>
      <c r="Q102" s="252"/>
      <c r="R102" s="252"/>
      <c r="S102" s="252"/>
      <c r="T102" s="253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4" t="s">
        <v>155</v>
      </c>
      <c r="AU102" s="254" t="s">
        <v>82</v>
      </c>
      <c r="AV102" s="14" t="s">
        <v>82</v>
      </c>
      <c r="AW102" s="14" t="s">
        <v>33</v>
      </c>
      <c r="AX102" s="14" t="s">
        <v>72</v>
      </c>
      <c r="AY102" s="254" t="s">
        <v>146</v>
      </c>
    </row>
    <row r="103" s="15" customFormat="1">
      <c r="A103" s="15"/>
      <c r="B103" s="255"/>
      <c r="C103" s="256"/>
      <c r="D103" s="235" t="s">
        <v>155</v>
      </c>
      <c r="E103" s="257" t="s">
        <v>19</v>
      </c>
      <c r="F103" s="258" t="s">
        <v>159</v>
      </c>
      <c r="G103" s="256"/>
      <c r="H103" s="259">
        <v>10.800000000000001</v>
      </c>
      <c r="I103" s="260"/>
      <c r="J103" s="256"/>
      <c r="K103" s="256"/>
      <c r="L103" s="261"/>
      <c r="M103" s="262"/>
      <c r="N103" s="263"/>
      <c r="O103" s="263"/>
      <c r="P103" s="263"/>
      <c r="Q103" s="263"/>
      <c r="R103" s="263"/>
      <c r="S103" s="263"/>
      <c r="T103" s="264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65" t="s">
        <v>155</v>
      </c>
      <c r="AU103" s="265" t="s">
        <v>82</v>
      </c>
      <c r="AV103" s="15" t="s">
        <v>160</v>
      </c>
      <c r="AW103" s="15" t="s">
        <v>33</v>
      </c>
      <c r="AX103" s="15" t="s">
        <v>72</v>
      </c>
      <c r="AY103" s="265" t="s">
        <v>146</v>
      </c>
    </row>
    <row r="104" s="16" customFormat="1">
      <c r="A104" s="16"/>
      <c r="B104" s="266"/>
      <c r="C104" s="267"/>
      <c r="D104" s="235" t="s">
        <v>155</v>
      </c>
      <c r="E104" s="268" t="s">
        <v>19</v>
      </c>
      <c r="F104" s="269" t="s">
        <v>164</v>
      </c>
      <c r="G104" s="267"/>
      <c r="H104" s="270">
        <v>22.698</v>
      </c>
      <c r="I104" s="271"/>
      <c r="J104" s="267"/>
      <c r="K104" s="267"/>
      <c r="L104" s="272"/>
      <c r="M104" s="273"/>
      <c r="N104" s="274"/>
      <c r="O104" s="274"/>
      <c r="P104" s="274"/>
      <c r="Q104" s="274"/>
      <c r="R104" s="274"/>
      <c r="S104" s="274"/>
      <c r="T104" s="275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T104" s="276" t="s">
        <v>155</v>
      </c>
      <c r="AU104" s="276" t="s">
        <v>82</v>
      </c>
      <c r="AV104" s="16" t="s">
        <v>153</v>
      </c>
      <c r="AW104" s="16" t="s">
        <v>33</v>
      </c>
      <c r="AX104" s="16" t="s">
        <v>80</v>
      </c>
      <c r="AY104" s="276" t="s">
        <v>146</v>
      </c>
    </row>
    <row r="105" s="2" customFormat="1" ht="24" customHeight="1">
      <c r="A105" s="40"/>
      <c r="B105" s="41"/>
      <c r="C105" s="220" t="s">
        <v>153</v>
      </c>
      <c r="D105" s="220" t="s">
        <v>148</v>
      </c>
      <c r="E105" s="221" t="s">
        <v>585</v>
      </c>
      <c r="F105" s="222" t="s">
        <v>586</v>
      </c>
      <c r="G105" s="223" t="s">
        <v>151</v>
      </c>
      <c r="H105" s="224">
        <v>32.719999999999999</v>
      </c>
      <c r="I105" s="225"/>
      <c r="J105" s="226">
        <f>ROUND(I105*H105,2)</f>
        <v>0</v>
      </c>
      <c r="K105" s="222" t="s">
        <v>152</v>
      </c>
      <c r="L105" s="46"/>
      <c r="M105" s="227" t="s">
        <v>19</v>
      </c>
      <c r="N105" s="228" t="s">
        <v>43</v>
      </c>
      <c r="O105" s="86"/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31" t="s">
        <v>153</v>
      </c>
      <c r="AT105" s="231" t="s">
        <v>148</v>
      </c>
      <c r="AU105" s="231" t="s">
        <v>82</v>
      </c>
      <c r="AY105" s="19" t="s">
        <v>146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19" t="s">
        <v>80</v>
      </c>
      <c r="BK105" s="232">
        <f>ROUND(I105*H105,2)</f>
        <v>0</v>
      </c>
      <c r="BL105" s="19" t="s">
        <v>153</v>
      </c>
      <c r="BM105" s="231" t="s">
        <v>1068</v>
      </c>
    </row>
    <row r="106" s="13" customFormat="1">
      <c r="A106" s="13"/>
      <c r="B106" s="233"/>
      <c r="C106" s="234"/>
      <c r="D106" s="235" t="s">
        <v>155</v>
      </c>
      <c r="E106" s="236" t="s">
        <v>19</v>
      </c>
      <c r="F106" s="237" t="s">
        <v>1062</v>
      </c>
      <c r="G106" s="234"/>
      <c r="H106" s="236" t="s">
        <v>19</v>
      </c>
      <c r="I106" s="238"/>
      <c r="J106" s="234"/>
      <c r="K106" s="234"/>
      <c r="L106" s="239"/>
      <c r="M106" s="240"/>
      <c r="N106" s="241"/>
      <c r="O106" s="241"/>
      <c r="P106" s="241"/>
      <c r="Q106" s="241"/>
      <c r="R106" s="241"/>
      <c r="S106" s="241"/>
      <c r="T106" s="242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3" t="s">
        <v>155</v>
      </c>
      <c r="AU106" s="243" t="s">
        <v>82</v>
      </c>
      <c r="AV106" s="13" t="s">
        <v>80</v>
      </c>
      <c r="AW106" s="13" t="s">
        <v>33</v>
      </c>
      <c r="AX106" s="13" t="s">
        <v>72</v>
      </c>
      <c r="AY106" s="243" t="s">
        <v>146</v>
      </c>
    </row>
    <row r="107" s="13" customFormat="1">
      <c r="A107" s="13"/>
      <c r="B107" s="233"/>
      <c r="C107" s="234"/>
      <c r="D107" s="235" t="s">
        <v>155</v>
      </c>
      <c r="E107" s="236" t="s">
        <v>19</v>
      </c>
      <c r="F107" s="237" t="s">
        <v>1066</v>
      </c>
      <c r="G107" s="234"/>
      <c r="H107" s="236" t="s">
        <v>19</v>
      </c>
      <c r="I107" s="238"/>
      <c r="J107" s="234"/>
      <c r="K107" s="234"/>
      <c r="L107" s="239"/>
      <c r="M107" s="240"/>
      <c r="N107" s="241"/>
      <c r="O107" s="241"/>
      <c r="P107" s="241"/>
      <c r="Q107" s="241"/>
      <c r="R107" s="241"/>
      <c r="S107" s="241"/>
      <c r="T107" s="24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3" t="s">
        <v>155</v>
      </c>
      <c r="AU107" s="243" t="s">
        <v>82</v>
      </c>
      <c r="AV107" s="13" t="s">
        <v>80</v>
      </c>
      <c r="AW107" s="13" t="s">
        <v>33</v>
      </c>
      <c r="AX107" s="13" t="s">
        <v>72</v>
      </c>
      <c r="AY107" s="243" t="s">
        <v>146</v>
      </c>
    </row>
    <row r="108" s="14" customFormat="1">
      <c r="A108" s="14"/>
      <c r="B108" s="244"/>
      <c r="C108" s="245"/>
      <c r="D108" s="235" t="s">
        <v>155</v>
      </c>
      <c r="E108" s="246" t="s">
        <v>19</v>
      </c>
      <c r="F108" s="247" t="s">
        <v>1069</v>
      </c>
      <c r="G108" s="245"/>
      <c r="H108" s="248">
        <v>4.4800000000000004</v>
      </c>
      <c r="I108" s="249"/>
      <c r="J108" s="245"/>
      <c r="K108" s="245"/>
      <c r="L108" s="250"/>
      <c r="M108" s="251"/>
      <c r="N108" s="252"/>
      <c r="O108" s="252"/>
      <c r="P108" s="252"/>
      <c r="Q108" s="252"/>
      <c r="R108" s="252"/>
      <c r="S108" s="252"/>
      <c r="T108" s="253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4" t="s">
        <v>155</v>
      </c>
      <c r="AU108" s="254" t="s">
        <v>82</v>
      </c>
      <c r="AV108" s="14" t="s">
        <v>82</v>
      </c>
      <c r="AW108" s="14" t="s">
        <v>33</v>
      </c>
      <c r="AX108" s="14" t="s">
        <v>72</v>
      </c>
      <c r="AY108" s="254" t="s">
        <v>146</v>
      </c>
    </row>
    <row r="109" s="15" customFormat="1">
      <c r="A109" s="15"/>
      <c r="B109" s="255"/>
      <c r="C109" s="256"/>
      <c r="D109" s="235" t="s">
        <v>155</v>
      </c>
      <c r="E109" s="257" t="s">
        <v>19</v>
      </c>
      <c r="F109" s="258" t="s">
        <v>159</v>
      </c>
      <c r="G109" s="256"/>
      <c r="H109" s="259">
        <v>4.4800000000000004</v>
      </c>
      <c r="I109" s="260"/>
      <c r="J109" s="256"/>
      <c r="K109" s="256"/>
      <c r="L109" s="261"/>
      <c r="M109" s="262"/>
      <c r="N109" s="263"/>
      <c r="O109" s="263"/>
      <c r="P109" s="263"/>
      <c r="Q109" s="263"/>
      <c r="R109" s="263"/>
      <c r="S109" s="263"/>
      <c r="T109" s="264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5" t="s">
        <v>155</v>
      </c>
      <c r="AU109" s="265" t="s">
        <v>82</v>
      </c>
      <c r="AV109" s="15" t="s">
        <v>160</v>
      </c>
      <c r="AW109" s="15" t="s">
        <v>33</v>
      </c>
      <c r="AX109" s="15" t="s">
        <v>72</v>
      </c>
      <c r="AY109" s="265" t="s">
        <v>146</v>
      </c>
    </row>
    <row r="110" s="13" customFormat="1">
      <c r="A110" s="13"/>
      <c r="B110" s="233"/>
      <c r="C110" s="234"/>
      <c r="D110" s="235" t="s">
        <v>155</v>
      </c>
      <c r="E110" s="236" t="s">
        <v>19</v>
      </c>
      <c r="F110" s="237" t="s">
        <v>1070</v>
      </c>
      <c r="G110" s="234"/>
      <c r="H110" s="236" t="s">
        <v>19</v>
      </c>
      <c r="I110" s="238"/>
      <c r="J110" s="234"/>
      <c r="K110" s="234"/>
      <c r="L110" s="239"/>
      <c r="M110" s="240"/>
      <c r="N110" s="241"/>
      <c r="O110" s="241"/>
      <c r="P110" s="241"/>
      <c r="Q110" s="241"/>
      <c r="R110" s="241"/>
      <c r="S110" s="241"/>
      <c r="T110" s="242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3" t="s">
        <v>155</v>
      </c>
      <c r="AU110" s="243" t="s">
        <v>82</v>
      </c>
      <c r="AV110" s="13" t="s">
        <v>80</v>
      </c>
      <c r="AW110" s="13" t="s">
        <v>33</v>
      </c>
      <c r="AX110" s="13" t="s">
        <v>72</v>
      </c>
      <c r="AY110" s="243" t="s">
        <v>146</v>
      </c>
    </row>
    <row r="111" s="14" customFormat="1">
      <c r="A111" s="14"/>
      <c r="B111" s="244"/>
      <c r="C111" s="245"/>
      <c r="D111" s="235" t="s">
        <v>155</v>
      </c>
      <c r="E111" s="246" t="s">
        <v>19</v>
      </c>
      <c r="F111" s="247" t="s">
        <v>1071</v>
      </c>
      <c r="G111" s="245"/>
      <c r="H111" s="248">
        <v>5.8419999999999996</v>
      </c>
      <c r="I111" s="249"/>
      <c r="J111" s="245"/>
      <c r="K111" s="245"/>
      <c r="L111" s="250"/>
      <c r="M111" s="251"/>
      <c r="N111" s="252"/>
      <c r="O111" s="252"/>
      <c r="P111" s="252"/>
      <c r="Q111" s="252"/>
      <c r="R111" s="252"/>
      <c r="S111" s="252"/>
      <c r="T111" s="253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4" t="s">
        <v>155</v>
      </c>
      <c r="AU111" s="254" t="s">
        <v>82</v>
      </c>
      <c r="AV111" s="14" t="s">
        <v>82</v>
      </c>
      <c r="AW111" s="14" t="s">
        <v>33</v>
      </c>
      <c r="AX111" s="14" t="s">
        <v>72</v>
      </c>
      <c r="AY111" s="254" t="s">
        <v>146</v>
      </c>
    </row>
    <row r="112" s="15" customFormat="1">
      <c r="A112" s="15"/>
      <c r="B112" s="255"/>
      <c r="C112" s="256"/>
      <c r="D112" s="235" t="s">
        <v>155</v>
      </c>
      <c r="E112" s="257" t="s">
        <v>19</v>
      </c>
      <c r="F112" s="258" t="s">
        <v>159</v>
      </c>
      <c r="G112" s="256"/>
      <c r="H112" s="259">
        <v>5.8419999999999996</v>
      </c>
      <c r="I112" s="260"/>
      <c r="J112" s="256"/>
      <c r="K112" s="256"/>
      <c r="L112" s="261"/>
      <c r="M112" s="262"/>
      <c r="N112" s="263"/>
      <c r="O112" s="263"/>
      <c r="P112" s="263"/>
      <c r="Q112" s="263"/>
      <c r="R112" s="263"/>
      <c r="S112" s="263"/>
      <c r="T112" s="264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65" t="s">
        <v>155</v>
      </c>
      <c r="AU112" s="265" t="s">
        <v>82</v>
      </c>
      <c r="AV112" s="15" t="s">
        <v>160</v>
      </c>
      <c r="AW112" s="15" t="s">
        <v>33</v>
      </c>
      <c r="AX112" s="15" t="s">
        <v>72</v>
      </c>
      <c r="AY112" s="265" t="s">
        <v>146</v>
      </c>
    </row>
    <row r="113" s="13" customFormat="1">
      <c r="A113" s="13"/>
      <c r="B113" s="233"/>
      <c r="C113" s="234"/>
      <c r="D113" s="235" t="s">
        <v>155</v>
      </c>
      <c r="E113" s="236" t="s">
        <v>19</v>
      </c>
      <c r="F113" s="237" t="s">
        <v>1065</v>
      </c>
      <c r="G113" s="234"/>
      <c r="H113" s="236" t="s">
        <v>19</v>
      </c>
      <c r="I113" s="238"/>
      <c r="J113" s="234"/>
      <c r="K113" s="234"/>
      <c r="L113" s="239"/>
      <c r="M113" s="240"/>
      <c r="N113" s="241"/>
      <c r="O113" s="241"/>
      <c r="P113" s="241"/>
      <c r="Q113" s="241"/>
      <c r="R113" s="241"/>
      <c r="S113" s="241"/>
      <c r="T113" s="24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3" t="s">
        <v>155</v>
      </c>
      <c r="AU113" s="243" t="s">
        <v>82</v>
      </c>
      <c r="AV113" s="13" t="s">
        <v>80</v>
      </c>
      <c r="AW113" s="13" t="s">
        <v>33</v>
      </c>
      <c r="AX113" s="13" t="s">
        <v>72</v>
      </c>
      <c r="AY113" s="243" t="s">
        <v>146</v>
      </c>
    </row>
    <row r="114" s="13" customFormat="1">
      <c r="A114" s="13"/>
      <c r="B114" s="233"/>
      <c r="C114" s="234"/>
      <c r="D114" s="235" t="s">
        <v>155</v>
      </c>
      <c r="E114" s="236" t="s">
        <v>19</v>
      </c>
      <c r="F114" s="237" t="s">
        <v>1066</v>
      </c>
      <c r="G114" s="234"/>
      <c r="H114" s="236" t="s">
        <v>19</v>
      </c>
      <c r="I114" s="238"/>
      <c r="J114" s="234"/>
      <c r="K114" s="234"/>
      <c r="L114" s="239"/>
      <c r="M114" s="240"/>
      <c r="N114" s="241"/>
      <c r="O114" s="241"/>
      <c r="P114" s="241"/>
      <c r="Q114" s="241"/>
      <c r="R114" s="241"/>
      <c r="S114" s="241"/>
      <c r="T114" s="242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3" t="s">
        <v>155</v>
      </c>
      <c r="AU114" s="243" t="s">
        <v>82</v>
      </c>
      <c r="AV114" s="13" t="s">
        <v>80</v>
      </c>
      <c r="AW114" s="13" t="s">
        <v>33</v>
      </c>
      <c r="AX114" s="13" t="s">
        <v>72</v>
      </c>
      <c r="AY114" s="243" t="s">
        <v>146</v>
      </c>
    </row>
    <row r="115" s="14" customFormat="1">
      <c r="A115" s="14"/>
      <c r="B115" s="244"/>
      <c r="C115" s="245"/>
      <c r="D115" s="235" t="s">
        <v>155</v>
      </c>
      <c r="E115" s="246" t="s">
        <v>19</v>
      </c>
      <c r="F115" s="247" t="s">
        <v>1072</v>
      </c>
      <c r="G115" s="245"/>
      <c r="H115" s="248">
        <v>9.4819999999999993</v>
      </c>
      <c r="I115" s="249"/>
      <c r="J115" s="245"/>
      <c r="K115" s="245"/>
      <c r="L115" s="250"/>
      <c r="M115" s="251"/>
      <c r="N115" s="252"/>
      <c r="O115" s="252"/>
      <c r="P115" s="252"/>
      <c r="Q115" s="252"/>
      <c r="R115" s="252"/>
      <c r="S115" s="252"/>
      <c r="T115" s="253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4" t="s">
        <v>155</v>
      </c>
      <c r="AU115" s="254" t="s">
        <v>82</v>
      </c>
      <c r="AV115" s="14" t="s">
        <v>82</v>
      </c>
      <c r="AW115" s="14" t="s">
        <v>33</v>
      </c>
      <c r="AX115" s="14" t="s">
        <v>72</v>
      </c>
      <c r="AY115" s="254" t="s">
        <v>146</v>
      </c>
    </row>
    <row r="116" s="14" customFormat="1">
      <c r="A116" s="14"/>
      <c r="B116" s="244"/>
      <c r="C116" s="245"/>
      <c r="D116" s="235" t="s">
        <v>155</v>
      </c>
      <c r="E116" s="246" t="s">
        <v>19</v>
      </c>
      <c r="F116" s="247" t="s">
        <v>1073</v>
      </c>
      <c r="G116" s="245"/>
      <c r="H116" s="248">
        <v>-4.7249999999999996</v>
      </c>
      <c r="I116" s="249"/>
      <c r="J116" s="245"/>
      <c r="K116" s="245"/>
      <c r="L116" s="250"/>
      <c r="M116" s="251"/>
      <c r="N116" s="252"/>
      <c r="O116" s="252"/>
      <c r="P116" s="252"/>
      <c r="Q116" s="252"/>
      <c r="R116" s="252"/>
      <c r="S116" s="252"/>
      <c r="T116" s="253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4" t="s">
        <v>155</v>
      </c>
      <c r="AU116" s="254" t="s">
        <v>82</v>
      </c>
      <c r="AV116" s="14" t="s">
        <v>82</v>
      </c>
      <c r="AW116" s="14" t="s">
        <v>33</v>
      </c>
      <c r="AX116" s="14" t="s">
        <v>72</v>
      </c>
      <c r="AY116" s="254" t="s">
        <v>146</v>
      </c>
    </row>
    <row r="117" s="15" customFormat="1">
      <c r="A117" s="15"/>
      <c r="B117" s="255"/>
      <c r="C117" s="256"/>
      <c r="D117" s="235" t="s">
        <v>155</v>
      </c>
      <c r="E117" s="257" t="s">
        <v>19</v>
      </c>
      <c r="F117" s="258" t="s">
        <v>159</v>
      </c>
      <c r="G117" s="256"/>
      <c r="H117" s="259">
        <v>4.7569999999999997</v>
      </c>
      <c r="I117" s="260"/>
      <c r="J117" s="256"/>
      <c r="K117" s="256"/>
      <c r="L117" s="261"/>
      <c r="M117" s="262"/>
      <c r="N117" s="263"/>
      <c r="O117" s="263"/>
      <c r="P117" s="263"/>
      <c r="Q117" s="263"/>
      <c r="R117" s="263"/>
      <c r="S117" s="263"/>
      <c r="T117" s="264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65" t="s">
        <v>155</v>
      </c>
      <c r="AU117" s="265" t="s">
        <v>82</v>
      </c>
      <c r="AV117" s="15" t="s">
        <v>160</v>
      </c>
      <c r="AW117" s="15" t="s">
        <v>33</v>
      </c>
      <c r="AX117" s="15" t="s">
        <v>72</v>
      </c>
      <c r="AY117" s="265" t="s">
        <v>146</v>
      </c>
    </row>
    <row r="118" s="13" customFormat="1">
      <c r="A118" s="13"/>
      <c r="B118" s="233"/>
      <c r="C118" s="234"/>
      <c r="D118" s="235" t="s">
        <v>155</v>
      </c>
      <c r="E118" s="236" t="s">
        <v>19</v>
      </c>
      <c r="F118" s="237" t="s">
        <v>1070</v>
      </c>
      <c r="G118" s="234"/>
      <c r="H118" s="236" t="s">
        <v>19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155</v>
      </c>
      <c r="AU118" s="243" t="s">
        <v>82</v>
      </c>
      <c r="AV118" s="13" t="s">
        <v>80</v>
      </c>
      <c r="AW118" s="13" t="s">
        <v>33</v>
      </c>
      <c r="AX118" s="13" t="s">
        <v>72</v>
      </c>
      <c r="AY118" s="243" t="s">
        <v>146</v>
      </c>
    </row>
    <row r="119" s="14" customFormat="1">
      <c r="A119" s="14"/>
      <c r="B119" s="244"/>
      <c r="C119" s="245"/>
      <c r="D119" s="235" t="s">
        <v>155</v>
      </c>
      <c r="E119" s="246" t="s">
        <v>19</v>
      </c>
      <c r="F119" s="247" t="s">
        <v>1074</v>
      </c>
      <c r="G119" s="245"/>
      <c r="H119" s="248">
        <v>17.640999999999998</v>
      </c>
      <c r="I119" s="249"/>
      <c r="J119" s="245"/>
      <c r="K119" s="245"/>
      <c r="L119" s="250"/>
      <c r="M119" s="251"/>
      <c r="N119" s="252"/>
      <c r="O119" s="252"/>
      <c r="P119" s="252"/>
      <c r="Q119" s="252"/>
      <c r="R119" s="252"/>
      <c r="S119" s="252"/>
      <c r="T119" s="253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54" t="s">
        <v>155</v>
      </c>
      <c r="AU119" s="254" t="s">
        <v>82</v>
      </c>
      <c r="AV119" s="14" t="s">
        <v>82</v>
      </c>
      <c r="AW119" s="14" t="s">
        <v>33</v>
      </c>
      <c r="AX119" s="14" t="s">
        <v>72</v>
      </c>
      <c r="AY119" s="254" t="s">
        <v>146</v>
      </c>
    </row>
    <row r="120" s="15" customFormat="1">
      <c r="A120" s="15"/>
      <c r="B120" s="255"/>
      <c r="C120" s="256"/>
      <c r="D120" s="235" t="s">
        <v>155</v>
      </c>
      <c r="E120" s="257" t="s">
        <v>19</v>
      </c>
      <c r="F120" s="258" t="s">
        <v>159</v>
      </c>
      <c r="G120" s="256"/>
      <c r="H120" s="259">
        <v>17.640999999999998</v>
      </c>
      <c r="I120" s="260"/>
      <c r="J120" s="256"/>
      <c r="K120" s="256"/>
      <c r="L120" s="261"/>
      <c r="M120" s="262"/>
      <c r="N120" s="263"/>
      <c r="O120" s="263"/>
      <c r="P120" s="263"/>
      <c r="Q120" s="263"/>
      <c r="R120" s="263"/>
      <c r="S120" s="263"/>
      <c r="T120" s="264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65" t="s">
        <v>155</v>
      </c>
      <c r="AU120" s="265" t="s">
        <v>82</v>
      </c>
      <c r="AV120" s="15" t="s">
        <v>160</v>
      </c>
      <c r="AW120" s="15" t="s">
        <v>33</v>
      </c>
      <c r="AX120" s="15" t="s">
        <v>72</v>
      </c>
      <c r="AY120" s="265" t="s">
        <v>146</v>
      </c>
    </row>
    <row r="121" s="16" customFormat="1">
      <c r="A121" s="16"/>
      <c r="B121" s="266"/>
      <c r="C121" s="267"/>
      <c r="D121" s="235" t="s">
        <v>155</v>
      </c>
      <c r="E121" s="268" t="s">
        <v>19</v>
      </c>
      <c r="F121" s="269" t="s">
        <v>164</v>
      </c>
      <c r="G121" s="267"/>
      <c r="H121" s="270">
        <v>32.719999999999999</v>
      </c>
      <c r="I121" s="271"/>
      <c r="J121" s="267"/>
      <c r="K121" s="267"/>
      <c r="L121" s="272"/>
      <c r="M121" s="273"/>
      <c r="N121" s="274"/>
      <c r="O121" s="274"/>
      <c r="P121" s="274"/>
      <c r="Q121" s="274"/>
      <c r="R121" s="274"/>
      <c r="S121" s="274"/>
      <c r="T121" s="275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T121" s="276" t="s">
        <v>155</v>
      </c>
      <c r="AU121" s="276" t="s">
        <v>82</v>
      </c>
      <c r="AV121" s="16" t="s">
        <v>153</v>
      </c>
      <c r="AW121" s="16" t="s">
        <v>33</v>
      </c>
      <c r="AX121" s="16" t="s">
        <v>80</v>
      </c>
      <c r="AY121" s="276" t="s">
        <v>146</v>
      </c>
    </row>
    <row r="122" s="2" customFormat="1" ht="24" customHeight="1">
      <c r="A122" s="40"/>
      <c r="B122" s="41"/>
      <c r="C122" s="220" t="s">
        <v>188</v>
      </c>
      <c r="D122" s="220" t="s">
        <v>148</v>
      </c>
      <c r="E122" s="221" t="s">
        <v>179</v>
      </c>
      <c r="F122" s="222" t="s">
        <v>180</v>
      </c>
      <c r="G122" s="223" t="s">
        <v>151</v>
      </c>
      <c r="H122" s="224">
        <v>3.2719999999999998</v>
      </c>
      <c r="I122" s="225"/>
      <c r="J122" s="226">
        <f>ROUND(I122*H122,2)</f>
        <v>0</v>
      </c>
      <c r="K122" s="222" t="s">
        <v>152</v>
      </c>
      <c r="L122" s="46"/>
      <c r="M122" s="227" t="s">
        <v>19</v>
      </c>
      <c r="N122" s="228" t="s">
        <v>43</v>
      </c>
      <c r="O122" s="86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31" t="s">
        <v>153</v>
      </c>
      <c r="AT122" s="231" t="s">
        <v>148</v>
      </c>
      <c r="AU122" s="231" t="s">
        <v>82</v>
      </c>
      <c r="AY122" s="19" t="s">
        <v>146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9" t="s">
        <v>80</v>
      </c>
      <c r="BK122" s="232">
        <f>ROUND(I122*H122,2)</f>
        <v>0</v>
      </c>
      <c r="BL122" s="19" t="s">
        <v>153</v>
      </c>
      <c r="BM122" s="231" t="s">
        <v>1075</v>
      </c>
    </row>
    <row r="123" s="2" customFormat="1" ht="24" customHeight="1">
      <c r="A123" s="40"/>
      <c r="B123" s="41"/>
      <c r="C123" s="220" t="s">
        <v>192</v>
      </c>
      <c r="D123" s="220" t="s">
        <v>148</v>
      </c>
      <c r="E123" s="221" t="s">
        <v>182</v>
      </c>
      <c r="F123" s="222" t="s">
        <v>183</v>
      </c>
      <c r="G123" s="223" t="s">
        <v>151</v>
      </c>
      <c r="H123" s="224">
        <v>1.9199999999999999</v>
      </c>
      <c r="I123" s="225"/>
      <c r="J123" s="226">
        <f>ROUND(I123*H123,2)</f>
        <v>0</v>
      </c>
      <c r="K123" s="222" t="s">
        <v>152</v>
      </c>
      <c r="L123" s="46"/>
      <c r="M123" s="227" t="s">
        <v>19</v>
      </c>
      <c r="N123" s="228" t="s">
        <v>43</v>
      </c>
      <c r="O123" s="86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31" t="s">
        <v>153</v>
      </c>
      <c r="AT123" s="231" t="s">
        <v>148</v>
      </c>
      <c r="AU123" s="231" t="s">
        <v>82</v>
      </c>
      <c r="AY123" s="19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9" t="s">
        <v>80</v>
      </c>
      <c r="BK123" s="232">
        <f>ROUND(I123*H123,2)</f>
        <v>0</v>
      </c>
      <c r="BL123" s="19" t="s">
        <v>153</v>
      </c>
      <c r="BM123" s="231" t="s">
        <v>1076</v>
      </c>
    </row>
    <row r="124" s="14" customFormat="1">
      <c r="A124" s="14"/>
      <c r="B124" s="244"/>
      <c r="C124" s="245"/>
      <c r="D124" s="235" t="s">
        <v>155</v>
      </c>
      <c r="E124" s="246" t="s">
        <v>19</v>
      </c>
      <c r="F124" s="247" t="s">
        <v>1077</v>
      </c>
      <c r="G124" s="245"/>
      <c r="H124" s="248">
        <v>1.9199999999999999</v>
      </c>
      <c r="I124" s="249"/>
      <c r="J124" s="245"/>
      <c r="K124" s="245"/>
      <c r="L124" s="250"/>
      <c r="M124" s="251"/>
      <c r="N124" s="252"/>
      <c r="O124" s="252"/>
      <c r="P124" s="252"/>
      <c r="Q124" s="252"/>
      <c r="R124" s="252"/>
      <c r="S124" s="252"/>
      <c r="T124" s="25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4" t="s">
        <v>155</v>
      </c>
      <c r="AU124" s="254" t="s">
        <v>82</v>
      </c>
      <c r="AV124" s="14" t="s">
        <v>82</v>
      </c>
      <c r="AW124" s="14" t="s">
        <v>33</v>
      </c>
      <c r="AX124" s="14" t="s">
        <v>72</v>
      </c>
      <c r="AY124" s="254" t="s">
        <v>146</v>
      </c>
    </row>
    <row r="125" s="16" customFormat="1">
      <c r="A125" s="16"/>
      <c r="B125" s="266"/>
      <c r="C125" s="267"/>
      <c r="D125" s="235" t="s">
        <v>155</v>
      </c>
      <c r="E125" s="268" t="s">
        <v>19</v>
      </c>
      <c r="F125" s="269" t="s">
        <v>164</v>
      </c>
      <c r="G125" s="267"/>
      <c r="H125" s="270">
        <v>1.9199999999999999</v>
      </c>
      <c r="I125" s="271"/>
      <c r="J125" s="267"/>
      <c r="K125" s="267"/>
      <c r="L125" s="272"/>
      <c r="M125" s="273"/>
      <c r="N125" s="274"/>
      <c r="O125" s="274"/>
      <c r="P125" s="274"/>
      <c r="Q125" s="274"/>
      <c r="R125" s="274"/>
      <c r="S125" s="274"/>
      <c r="T125" s="275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276" t="s">
        <v>155</v>
      </c>
      <c r="AU125" s="276" t="s">
        <v>82</v>
      </c>
      <c r="AV125" s="16" t="s">
        <v>153</v>
      </c>
      <c r="AW125" s="16" t="s">
        <v>33</v>
      </c>
      <c r="AX125" s="16" t="s">
        <v>80</v>
      </c>
      <c r="AY125" s="276" t="s">
        <v>146</v>
      </c>
    </row>
    <row r="126" s="2" customFormat="1" ht="24" customHeight="1">
      <c r="A126" s="40"/>
      <c r="B126" s="41"/>
      <c r="C126" s="220" t="s">
        <v>201</v>
      </c>
      <c r="D126" s="220" t="s">
        <v>148</v>
      </c>
      <c r="E126" s="221" t="s">
        <v>189</v>
      </c>
      <c r="F126" s="222" t="s">
        <v>190</v>
      </c>
      <c r="G126" s="223" t="s">
        <v>151</v>
      </c>
      <c r="H126" s="224">
        <v>0.19500000000000001</v>
      </c>
      <c r="I126" s="225"/>
      <c r="J126" s="226">
        <f>ROUND(I126*H126,2)</f>
        <v>0</v>
      </c>
      <c r="K126" s="222" t="s">
        <v>152</v>
      </c>
      <c r="L126" s="46"/>
      <c r="M126" s="227" t="s">
        <v>19</v>
      </c>
      <c r="N126" s="228" t="s">
        <v>43</v>
      </c>
      <c r="O126" s="86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31" t="s">
        <v>153</v>
      </c>
      <c r="AT126" s="231" t="s">
        <v>148</v>
      </c>
      <c r="AU126" s="231" t="s">
        <v>82</v>
      </c>
      <c r="AY126" s="19" t="s">
        <v>146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9" t="s">
        <v>80</v>
      </c>
      <c r="BK126" s="232">
        <f>ROUND(I126*H126,2)</f>
        <v>0</v>
      </c>
      <c r="BL126" s="19" t="s">
        <v>153</v>
      </c>
      <c r="BM126" s="231" t="s">
        <v>1078</v>
      </c>
    </row>
    <row r="127" s="2" customFormat="1" ht="24" customHeight="1">
      <c r="A127" s="40"/>
      <c r="B127" s="41"/>
      <c r="C127" s="220" t="s">
        <v>206</v>
      </c>
      <c r="D127" s="220" t="s">
        <v>148</v>
      </c>
      <c r="E127" s="221" t="s">
        <v>193</v>
      </c>
      <c r="F127" s="222" t="s">
        <v>194</v>
      </c>
      <c r="G127" s="223" t="s">
        <v>151</v>
      </c>
      <c r="H127" s="224">
        <v>41.75</v>
      </c>
      <c r="I127" s="225"/>
      <c r="J127" s="226">
        <f>ROUND(I127*H127,2)</f>
        <v>0</v>
      </c>
      <c r="K127" s="222" t="s">
        <v>152</v>
      </c>
      <c r="L127" s="46"/>
      <c r="M127" s="227" t="s">
        <v>19</v>
      </c>
      <c r="N127" s="228" t="s">
        <v>43</v>
      </c>
      <c r="O127" s="86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1" t="s">
        <v>153</v>
      </c>
      <c r="AT127" s="231" t="s">
        <v>148</v>
      </c>
      <c r="AU127" s="231" t="s">
        <v>82</v>
      </c>
      <c r="AY127" s="19" t="s">
        <v>146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9" t="s">
        <v>80</v>
      </c>
      <c r="BK127" s="232">
        <f>ROUND(I127*H127,2)</f>
        <v>0</v>
      </c>
      <c r="BL127" s="19" t="s">
        <v>153</v>
      </c>
      <c r="BM127" s="231" t="s">
        <v>1079</v>
      </c>
    </row>
    <row r="128" s="13" customFormat="1">
      <c r="A128" s="13"/>
      <c r="B128" s="233"/>
      <c r="C128" s="234"/>
      <c r="D128" s="235" t="s">
        <v>155</v>
      </c>
      <c r="E128" s="236" t="s">
        <v>19</v>
      </c>
      <c r="F128" s="237" t="s">
        <v>607</v>
      </c>
      <c r="G128" s="234"/>
      <c r="H128" s="236" t="s">
        <v>19</v>
      </c>
      <c r="I128" s="238"/>
      <c r="J128" s="234"/>
      <c r="K128" s="234"/>
      <c r="L128" s="239"/>
      <c r="M128" s="240"/>
      <c r="N128" s="241"/>
      <c r="O128" s="241"/>
      <c r="P128" s="241"/>
      <c r="Q128" s="241"/>
      <c r="R128" s="241"/>
      <c r="S128" s="241"/>
      <c r="T128" s="24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3" t="s">
        <v>155</v>
      </c>
      <c r="AU128" s="243" t="s">
        <v>82</v>
      </c>
      <c r="AV128" s="13" t="s">
        <v>80</v>
      </c>
      <c r="AW128" s="13" t="s">
        <v>33</v>
      </c>
      <c r="AX128" s="13" t="s">
        <v>72</v>
      </c>
      <c r="AY128" s="243" t="s">
        <v>146</v>
      </c>
    </row>
    <row r="129" s="14" customFormat="1">
      <c r="A129" s="14"/>
      <c r="B129" s="244"/>
      <c r="C129" s="245"/>
      <c r="D129" s="235" t="s">
        <v>155</v>
      </c>
      <c r="E129" s="246" t="s">
        <v>19</v>
      </c>
      <c r="F129" s="247" t="s">
        <v>1080</v>
      </c>
      <c r="G129" s="245"/>
      <c r="H129" s="248">
        <v>22.698</v>
      </c>
      <c r="I129" s="249"/>
      <c r="J129" s="245"/>
      <c r="K129" s="245"/>
      <c r="L129" s="250"/>
      <c r="M129" s="251"/>
      <c r="N129" s="252"/>
      <c r="O129" s="252"/>
      <c r="P129" s="252"/>
      <c r="Q129" s="252"/>
      <c r="R129" s="252"/>
      <c r="S129" s="252"/>
      <c r="T129" s="25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4" t="s">
        <v>155</v>
      </c>
      <c r="AU129" s="254" t="s">
        <v>82</v>
      </c>
      <c r="AV129" s="14" t="s">
        <v>82</v>
      </c>
      <c r="AW129" s="14" t="s">
        <v>33</v>
      </c>
      <c r="AX129" s="14" t="s">
        <v>72</v>
      </c>
      <c r="AY129" s="254" t="s">
        <v>146</v>
      </c>
    </row>
    <row r="130" s="14" customFormat="1">
      <c r="A130" s="14"/>
      <c r="B130" s="244"/>
      <c r="C130" s="245"/>
      <c r="D130" s="235" t="s">
        <v>155</v>
      </c>
      <c r="E130" s="246" t="s">
        <v>19</v>
      </c>
      <c r="F130" s="247" t="s">
        <v>1081</v>
      </c>
      <c r="G130" s="245"/>
      <c r="H130" s="248">
        <v>19.052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155</v>
      </c>
      <c r="AU130" s="254" t="s">
        <v>82</v>
      </c>
      <c r="AV130" s="14" t="s">
        <v>82</v>
      </c>
      <c r="AW130" s="14" t="s">
        <v>33</v>
      </c>
      <c r="AX130" s="14" t="s">
        <v>72</v>
      </c>
      <c r="AY130" s="254" t="s">
        <v>146</v>
      </c>
    </row>
    <row r="131" s="16" customFormat="1">
      <c r="A131" s="16"/>
      <c r="B131" s="266"/>
      <c r="C131" s="267"/>
      <c r="D131" s="235" t="s">
        <v>155</v>
      </c>
      <c r="E131" s="268" t="s">
        <v>19</v>
      </c>
      <c r="F131" s="269" t="s">
        <v>164</v>
      </c>
      <c r="G131" s="267"/>
      <c r="H131" s="270">
        <v>41.75</v>
      </c>
      <c r="I131" s="271"/>
      <c r="J131" s="267"/>
      <c r="K131" s="267"/>
      <c r="L131" s="272"/>
      <c r="M131" s="273"/>
      <c r="N131" s="274"/>
      <c r="O131" s="274"/>
      <c r="P131" s="274"/>
      <c r="Q131" s="274"/>
      <c r="R131" s="274"/>
      <c r="S131" s="274"/>
      <c r="T131" s="275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T131" s="276" t="s">
        <v>155</v>
      </c>
      <c r="AU131" s="276" t="s">
        <v>82</v>
      </c>
      <c r="AV131" s="16" t="s">
        <v>153</v>
      </c>
      <c r="AW131" s="16" t="s">
        <v>33</v>
      </c>
      <c r="AX131" s="16" t="s">
        <v>80</v>
      </c>
      <c r="AY131" s="276" t="s">
        <v>146</v>
      </c>
    </row>
    <row r="132" s="2" customFormat="1" ht="24" customHeight="1">
      <c r="A132" s="40"/>
      <c r="B132" s="41"/>
      <c r="C132" s="220" t="s">
        <v>211</v>
      </c>
      <c r="D132" s="220" t="s">
        <v>148</v>
      </c>
      <c r="E132" s="221" t="s">
        <v>202</v>
      </c>
      <c r="F132" s="222" t="s">
        <v>203</v>
      </c>
      <c r="G132" s="223" t="s">
        <v>151</v>
      </c>
      <c r="H132" s="224">
        <v>34.640000000000001</v>
      </c>
      <c r="I132" s="225"/>
      <c r="J132" s="226">
        <f>ROUND(I132*H132,2)</f>
        <v>0</v>
      </c>
      <c r="K132" s="222" t="s">
        <v>152</v>
      </c>
      <c r="L132" s="46"/>
      <c r="M132" s="227" t="s">
        <v>19</v>
      </c>
      <c r="N132" s="228" t="s">
        <v>43</v>
      </c>
      <c r="O132" s="86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31" t="s">
        <v>153</v>
      </c>
      <c r="AT132" s="231" t="s">
        <v>148</v>
      </c>
      <c r="AU132" s="231" t="s">
        <v>82</v>
      </c>
      <c r="AY132" s="19" t="s">
        <v>146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9" t="s">
        <v>80</v>
      </c>
      <c r="BK132" s="232">
        <f>ROUND(I132*H132,2)</f>
        <v>0</v>
      </c>
      <c r="BL132" s="19" t="s">
        <v>153</v>
      </c>
      <c r="BM132" s="231" t="s">
        <v>1082</v>
      </c>
    </row>
    <row r="133" s="14" customFormat="1">
      <c r="A133" s="14"/>
      <c r="B133" s="244"/>
      <c r="C133" s="245"/>
      <c r="D133" s="235" t="s">
        <v>155</v>
      </c>
      <c r="E133" s="246" t="s">
        <v>19</v>
      </c>
      <c r="F133" s="247" t="s">
        <v>1083</v>
      </c>
      <c r="G133" s="245"/>
      <c r="H133" s="248">
        <v>34.640000000000001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4" t="s">
        <v>155</v>
      </c>
      <c r="AU133" s="254" t="s">
        <v>82</v>
      </c>
      <c r="AV133" s="14" t="s">
        <v>82</v>
      </c>
      <c r="AW133" s="14" t="s">
        <v>33</v>
      </c>
      <c r="AX133" s="14" t="s">
        <v>72</v>
      </c>
      <c r="AY133" s="254" t="s">
        <v>146</v>
      </c>
    </row>
    <row r="134" s="16" customFormat="1">
      <c r="A134" s="16"/>
      <c r="B134" s="266"/>
      <c r="C134" s="267"/>
      <c r="D134" s="235" t="s">
        <v>155</v>
      </c>
      <c r="E134" s="268" t="s">
        <v>19</v>
      </c>
      <c r="F134" s="269" t="s">
        <v>164</v>
      </c>
      <c r="G134" s="267"/>
      <c r="H134" s="270">
        <v>34.640000000000001</v>
      </c>
      <c r="I134" s="271"/>
      <c r="J134" s="267"/>
      <c r="K134" s="267"/>
      <c r="L134" s="272"/>
      <c r="M134" s="273"/>
      <c r="N134" s="274"/>
      <c r="O134" s="274"/>
      <c r="P134" s="274"/>
      <c r="Q134" s="274"/>
      <c r="R134" s="274"/>
      <c r="S134" s="274"/>
      <c r="T134" s="275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T134" s="276" t="s">
        <v>155</v>
      </c>
      <c r="AU134" s="276" t="s">
        <v>82</v>
      </c>
      <c r="AV134" s="16" t="s">
        <v>153</v>
      </c>
      <c r="AW134" s="16" t="s">
        <v>33</v>
      </c>
      <c r="AX134" s="16" t="s">
        <v>80</v>
      </c>
      <c r="AY134" s="276" t="s">
        <v>146</v>
      </c>
    </row>
    <row r="135" s="2" customFormat="1" ht="36" customHeight="1">
      <c r="A135" s="40"/>
      <c r="B135" s="41"/>
      <c r="C135" s="220" t="s">
        <v>215</v>
      </c>
      <c r="D135" s="220" t="s">
        <v>148</v>
      </c>
      <c r="E135" s="221" t="s">
        <v>207</v>
      </c>
      <c r="F135" s="222" t="s">
        <v>208</v>
      </c>
      <c r="G135" s="223" t="s">
        <v>151</v>
      </c>
      <c r="H135" s="224">
        <v>173.19999999999999</v>
      </c>
      <c r="I135" s="225"/>
      <c r="J135" s="226">
        <f>ROUND(I135*H135,2)</f>
        <v>0</v>
      </c>
      <c r="K135" s="222" t="s">
        <v>152</v>
      </c>
      <c r="L135" s="46"/>
      <c r="M135" s="227" t="s">
        <v>19</v>
      </c>
      <c r="N135" s="228" t="s">
        <v>43</v>
      </c>
      <c r="O135" s="86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31" t="s">
        <v>153</v>
      </c>
      <c r="AT135" s="231" t="s">
        <v>148</v>
      </c>
      <c r="AU135" s="231" t="s">
        <v>82</v>
      </c>
      <c r="AY135" s="19" t="s">
        <v>146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9" t="s">
        <v>80</v>
      </c>
      <c r="BK135" s="232">
        <f>ROUND(I135*H135,2)</f>
        <v>0</v>
      </c>
      <c r="BL135" s="19" t="s">
        <v>153</v>
      </c>
      <c r="BM135" s="231" t="s">
        <v>1084</v>
      </c>
    </row>
    <row r="136" s="14" customFormat="1">
      <c r="A136" s="14"/>
      <c r="B136" s="244"/>
      <c r="C136" s="245"/>
      <c r="D136" s="235" t="s">
        <v>155</v>
      </c>
      <c r="E136" s="246" t="s">
        <v>19</v>
      </c>
      <c r="F136" s="247" t="s">
        <v>1085</v>
      </c>
      <c r="G136" s="245"/>
      <c r="H136" s="248">
        <v>173.19999999999999</v>
      </c>
      <c r="I136" s="249"/>
      <c r="J136" s="245"/>
      <c r="K136" s="245"/>
      <c r="L136" s="250"/>
      <c r="M136" s="251"/>
      <c r="N136" s="252"/>
      <c r="O136" s="252"/>
      <c r="P136" s="252"/>
      <c r="Q136" s="252"/>
      <c r="R136" s="252"/>
      <c r="S136" s="252"/>
      <c r="T136" s="25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4" t="s">
        <v>155</v>
      </c>
      <c r="AU136" s="254" t="s">
        <v>82</v>
      </c>
      <c r="AV136" s="14" t="s">
        <v>82</v>
      </c>
      <c r="AW136" s="14" t="s">
        <v>33</v>
      </c>
      <c r="AX136" s="14" t="s">
        <v>72</v>
      </c>
      <c r="AY136" s="254" t="s">
        <v>146</v>
      </c>
    </row>
    <row r="137" s="16" customFormat="1">
      <c r="A137" s="16"/>
      <c r="B137" s="266"/>
      <c r="C137" s="267"/>
      <c r="D137" s="235" t="s">
        <v>155</v>
      </c>
      <c r="E137" s="268" t="s">
        <v>19</v>
      </c>
      <c r="F137" s="269" t="s">
        <v>164</v>
      </c>
      <c r="G137" s="267"/>
      <c r="H137" s="270">
        <v>173.19999999999999</v>
      </c>
      <c r="I137" s="271"/>
      <c r="J137" s="267"/>
      <c r="K137" s="267"/>
      <c r="L137" s="272"/>
      <c r="M137" s="273"/>
      <c r="N137" s="274"/>
      <c r="O137" s="274"/>
      <c r="P137" s="274"/>
      <c r="Q137" s="274"/>
      <c r="R137" s="274"/>
      <c r="S137" s="274"/>
      <c r="T137" s="275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T137" s="276" t="s">
        <v>155</v>
      </c>
      <c r="AU137" s="276" t="s">
        <v>82</v>
      </c>
      <c r="AV137" s="16" t="s">
        <v>153</v>
      </c>
      <c r="AW137" s="16" t="s">
        <v>33</v>
      </c>
      <c r="AX137" s="16" t="s">
        <v>80</v>
      </c>
      <c r="AY137" s="276" t="s">
        <v>146</v>
      </c>
    </row>
    <row r="138" s="2" customFormat="1" ht="24" customHeight="1">
      <c r="A138" s="40"/>
      <c r="B138" s="41"/>
      <c r="C138" s="220" t="s">
        <v>219</v>
      </c>
      <c r="D138" s="220" t="s">
        <v>148</v>
      </c>
      <c r="E138" s="221" t="s">
        <v>615</v>
      </c>
      <c r="F138" s="222" t="s">
        <v>616</v>
      </c>
      <c r="G138" s="223" t="s">
        <v>151</v>
      </c>
      <c r="H138" s="224">
        <v>41.75</v>
      </c>
      <c r="I138" s="225"/>
      <c r="J138" s="226">
        <f>ROUND(I138*H138,2)</f>
        <v>0</v>
      </c>
      <c r="K138" s="222" t="s">
        <v>152</v>
      </c>
      <c r="L138" s="46"/>
      <c r="M138" s="227" t="s">
        <v>19</v>
      </c>
      <c r="N138" s="228" t="s">
        <v>43</v>
      </c>
      <c r="O138" s="86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31" t="s">
        <v>153</v>
      </c>
      <c r="AT138" s="231" t="s">
        <v>148</v>
      </c>
      <c r="AU138" s="231" t="s">
        <v>82</v>
      </c>
      <c r="AY138" s="19" t="s">
        <v>146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9" t="s">
        <v>80</v>
      </c>
      <c r="BK138" s="232">
        <f>ROUND(I138*H138,2)</f>
        <v>0</v>
      </c>
      <c r="BL138" s="19" t="s">
        <v>153</v>
      </c>
      <c r="BM138" s="231" t="s">
        <v>1086</v>
      </c>
    </row>
    <row r="139" s="13" customFormat="1">
      <c r="A139" s="13"/>
      <c r="B139" s="233"/>
      <c r="C139" s="234"/>
      <c r="D139" s="235" t="s">
        <v>155</v>
      </c>
      <c r="E139" s="236" t="s">
        <v>19</v>
      </c>
      <c r="F139" s="237" t="s">
        <v>607</v>
      </c>
      <c r="G139" s="234"/>
      <c r="H139" s="236" t="s">
        <v>19</v>
      </c>
      <c r="I139" s="238"/>
      <c r="J139" s="234"/>
      <c r="K139" s="234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155</v>
      </c>
      <c r="AU139" s="243" t="s">
        <v>82</v>
      </c>
      <c r="AV139" s="13" t="s">
        <v>80</v>
      </c>
      <c r="AW139" s="13" t="s">
        <v>33</v>
      </c>
      <c r="AX139" s="13" t="s">
        <v>72</v>
      </c>
      <c r="AY139" s="243" t="s">
        <v>146</v>
      </c>
    </row>
    <row r="140" s="14" customFormat="1">
      <c r="A140" s="14"/>
      <c r="B140" s="244"/>
      <c r="C140" s="245"/>
      <c r="D140" s="235" t="s">
        <v>155</v>
      </c>
      <c r="E140" s="246" t="s">
        <v>19</v>
      </c>
      <c r="F140" s="247" t="s">
        <v>1080</v>
      </c>
      <c r="G140" s="245"/>
      <c r="H140" s="248">
        <v>22.698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155</v>
      </c>
      <c r="AU140" s="254" t="s">
        <v>82</v>
      </c>
      <c r="AV140" s="14" t="s">
        <v>82</v>
      </c>
      <c r="AW140" s="14" t="s">
        <v>33</v>
      </c>
      <c r="AX140" s="14" t="s">
        <v>72</v>
      </c>
      <c r="AY140" s="254" t="s">
        <v>146</v>
      </c>
    </row>
    <row r="141" s="14" customFormat="1">
      <c r="A141" s="14"/>
      <c r="B141" s="244"/>
      <c r="C141" s="245"/>
      <c r="D141" s="235" t="s">
        <v>155</v>
      </c>
      <c r="E141" s="246" t="s">
        <v>19</v>
      </c>
      <c r="F141" s="247" t="s">
        <v>1087</v>
      </c>
      <c r="G141" s="245"/>
      <c r="H141" s="248">
        <v>11.789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4" t="s">
        <v>155</v>
      </c>
      <c r="AU141" s="254" t="s">
        <v>82</v>
      </c>
      <c r="AV141" s="14" t="s">
        <v>82</v>
      </c>
      <c r="AW141" s="14" t="s">
        <v>33</v>
      </c>
      <c r="AX141" s="14" t="s">
        <v>72</v>
      </c>
      <c r="AY141" s="254" t="s">
        <v>146</v>
      </c>
    </row>
    <row r="142" s="14" customFormat="1">
      <c r="A142" s="14"/>
      <c r="B142" s="244"/>
      <c r="C142" s="245"/>
      <c r="D142" s="235" t="s">
        <v>155</v>
      </c>
      <c r="E142" s="246" t="s">
        <v>19</v>
      </c>
      <c r="F142" s="247" t="s">
        <v>1088</v>
      </c>
      <c r="G142" s="245"/>
      <c r="H142" s="248">
        <v>7.2629999999999999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155</v>
      </c>
      <c r="AU142" s="254" t="s">
        <v>82</v>
      </c>
      <c r="AV142" s="14" t="s">
        <v>82</v>
      </c>
      <c r="AW142" s="14" t="s">
        <v>33</v>
      </c>
      <c r="AX142" s="14" t="s">
        <v>72</v>
      </c>
      <c r="AY142" s="254" t="s">
        <v>146</v>
      </c>
    </row>
    <row r="143" s="16" customFormat="1">
      <c r="A143" s="16"/>
      <c r="B143" s="266"/>
      <c r="C143" s="267"/>
      <c r="D143" s="235" t="s">
        <v>155</v>
      </c>
      <c r="E143" s="268" t="s">
        <v>19</v>
      </c>
      <c r="F143" s="269" t="s">
        <v>164</v>
      </c>
      <c r="G143" s="267"/>
      <c r="H143" s="270">
        <v>41.75</v>
      </c>
      <c r="I143" s="271"/>
      <c r="J143" s="267"/>
      <c r="K143" s="267"/>
      <c r="L143" s="272"/>
      <c r="M143" s="273"/>
      <c r="N143" s="274"/>
      <c r="O143" s="274"/>
      <c r="P143" s="274"/>
      <c r="Q143" s="274"/>
      <c r="R143" s="274"/>
      <c r="S143" s="274"/>
      <c r="T143" s="275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T143" s="276" t="s">
        <v>155</v>
      </c>
      <c r="AU143" s="276" t="s">
        <v>82</v>
      </c>
      <c r="AV143" s="16" t="s">
        <v>153</v>
      </c>
      <c r="AW143" s="16" t="s">
        <v>33</v>
      </c>
      <c r="AX143" s="16" t="s">
        <v>80</v>
      </c>
      <c r="AY143" s="276" t="s">
        <v>146</v>
      </c>
    </row>
    <row r="144" s="2" customFormat="1" ht="36" customHeight="1">
      <c r="A144" s="40"/>
      <c r="B144" s="41"/>
      <c r="C144" s="220" t="s">
        <v>225</v>
      </c>
      <c r="D144" s="220" t="s">
        <v>148</v>
      </c>
      <c r="E144" s="221" t="s">
        <v>618</v>
      </c>
      <c r="F144" s="222" t="s">
        <v>619</v>
      </c>
      <c r="G144" s="223" t="s">
        <v>151</v>
      </c>
      <c r="H144" s="224">
        <v>19.306000000000001</v>
      </c>
      <c r="I144" s="225"/>
      <c r="J144" s="226">
        <f>ROUND(I144*H144,2)</f>
        <v>0</v>
      </c>
      <c r="K144" s="222" t="s">
        <v>152</v>
      </c>
      <c r="L144" s="46"/>
      <c r="M144" s="227" t="s">
        <v>19</v>
      </c>
      <c r="N144" s="228" t="s">
        <v>43</v>
      </c>
      <c r="O144" s="86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31" t="s">
        <v>153</v>
      </c>
      <c r="AT144" s="231" t="s">
        <v>148</v>
      </c>
      <c r="AU144" s="231" t="s">
        <v>82</v>
      </c>
      <c r="AY144" s="19" t="s">
        <v>146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9" t="s">
        <v>80</v>
      </c>
      <c r="BK144" s="232">
        <f>ROUND(I144*H144,2)</f>
        <v>0</v>
      </c>
      <c r="BL144" s="19" t="s">
        <v>153</v>
      </c>
      <c r="BM144" s="231" t="s">
        <v>1089</v>
      </c>
    </row>
    <row r="145" s="14" customFormat="1">
      <c r="A145" s="14"/>
      <c r="B145" s="244"/>
      <c r="C145" s="245"/>
      <c r="D145" s="235" t="s">
        <v>155</v>
      </c>
      <c r="E145" s="246" t="s">
        <v>19</v>
      </c>
      <c r="F145" s="247" t="s">
        <v>1090</v>
      </c>
      <c r="G145" s="245"/>
      <c r="H145" s="248">
        <v>19.306000000000001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155</v>
      </c>
      <c r="AU145" s="254" t="s">
        <v>82</v>
      </c>
      <c r="AV145" s="14" t="s">
        <v>82</v>
      </c>
      <c r="AW145" s="14" t="s">
        <v>33</v>
      </c>
      <c r="AX145" s="14" t="s">
        <v>72</v>
      </c>
      <c r="AY145" s="254" t="s">
        <v>146</v>
      </c>
    </row>
    <row r="146" s="16" customFormat="1">
      <c r="A146" s="16"/>
      <c r="B146" s="266"/>
      <c r="C146" s="267"/>
      <c r="D146" s="235" t="s">
        <v>155</v>
      </c>
      <c r="E146" s="268" t="s">
        <v>19</v>
      </c>
      <c r="F146" s="269" t="s">
        <v>164</v>
      </c>
      <c r="G146" s="267"/>
      <c r="H146" s="270">
        <v>19.306000000000001</v>
      </c>
      <c r="I146" s="271"/>
      <c r="J146" s="267"/>
      <c r="K146" s="267"/>
      <c r="L146" s="272"/>
      <c r="M146" s="273"/>
      <c r="N146" s="274"/>
      <c r="O146" s="274"/>
      <c r="P146" s="274"/>
      <c r="Q146" s="274"/>
      <c r="R146" s="274"/>
      <c r="S146" s="274"/>
      <c r="T146" s="27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76" t="s">
        <v>155</v>
      </c>
      <c r="AU146" s="276" t="s">
        <v>82</v>
      </c>
      <c r="AV146" s="16" t="s">
        <v>153</v>
      </c>
      <c r="AW146" s="16" t="s">
        <v>33</v>
      </c>
      <c r="AX146" s="16" t="s">
        <v>80</v>
      </c>
      <c r="AY146" s="276" t="s">
        <v>146</v>
      </c>
    </row>
    <row r="147" s="2" customFormat="1" ht="16.5" customHeight="1">
      <c r="A147" s="40"/>
      <c r="B147" s="41"/>
      <c r="C147" s="220" t="s">
        <v>230</v>
      </c>
      <c r="D147" s="220" t="s">
        <v>148</v>
      </c>
      <c r="E147" s="221" t="s">
        <v>216</v>
      </c>
      <c r="F147" s="222" t="s">
        <v>217</v>
      </c>
      <c r="G147" s="223" t="s">
        <v>151</v>
      </c>
      <c r="H147" s="224">
        <v>22.698</v>
      </c>
      <c r="I147" s="225"/>
      <c r="J147" s="226">
        <f>ROUND(I147*H147,2)</f>
        <v>0</v>
      </c>
      <c r="K147" s="222" t="s">
        <v>152</v>
      </c>
      <c r="L147" s="46"/>
      <c r="M147" s="227" t="s">
        <v>19</v>
      </c>
      <c r="N147" s="228" t="s">
        <v>43</v>
      </c>
      <c r="O147" s="86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31" t="s">
        <v>153</v>
      </c>
      <c r="AT147" s="231" t="s">
        <v>148</v>
      </c>
      <c r="AU147" s="231" t="s">
        <v>82</v>
      </c>
      <c r="AY147" s="19" t="s">
        <v>146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19" t="s">
        <v>80</v>
      </c>
      <c r="BK147" s="232">
        <f>ROUND(I147*H147,2)</f>
        <v>0</v>
      </c>
      <c r="BL147" s="19" t="s">
        <v>153</v>
      </c>
      <c r="BM147" s="231" t="s">
        <v>1091</v>
      </c>
    </row>
    <row r="148" s="13" customFormat="1">
      <c r="A148" s="13"/>
      <c r="B148" s="233"/>
      <c r="C148" s="234"/>
      <c r="D148" s="235" t="s">
        <v>155</v>
      </c>
      <c r="E148" s="236" t="s">
        <v>19</v>
      </c>
      <c r="F148" s="237" t="s">
        <v>607</v>
      </c>
      <c r="G148" s="234"/>
      <c r="H148" s="236" t="s">
        <v>19</v>
      </c>
      <c r="I148" s="238"/>
      <c r="J148" s="234"/>
      <c r="K148" s="234"/>
      <c r="L148" s="239"/>
      <c r="M148" s="240"/>
      <c r="N148" s="241"/>
      <c r="O148" s="241"/>
      <c r="P148" s="241"/>
      <c r="Q148" s="241"/>
      <c r="R148" s="241"/>
      <c r="S148" s="241"/>
      <c r="T148" s="24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3" t="s">
        <v>155</v>
      </c>
      <c r="AU148" s="243" t="s">
        <v>82</v>
      </c>
      <c r="AV148" s="13" t="s">
        <v>80</v>
      </c>
      <c r="AW148" s="13" t="s">
        <v>33</v>
      </c>
      <c r="AX148" s="13" t="s">
        <v>72</v>
      </c>
      <c r="AY148" s="243" t="s">
        <v>146</v>
      </c>
    </row>
    <row r="149" s="14" customFormat="1">
      <c r="A149" s="14"/>
      <c r="B149" s="244"/>
      <c r="C149" s="245"/>
      <c r="D149" s="235" t="s">
        <v>155</v>
      </c>
      <c r="E149" s="246" t="s">
        <v>19</v>
      </c>
      <c r="F149" s="247" t="s">
        <v>1080</v>
      </c>
      <c r="G149" s="245"/>
      <c r="H149" s="248">
        <v>22.698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155</v>
      </c>
      <c r="AU149" s="254" t="s">
        <v>82</v>
      </c>
      <c r="AV149" s="14" t="s">
        <v>82</v>
      </c>
      <c r="AW149" s="14" t="s">
        <v>33</v>
      </c>
      <c r="AX149" s="14" t="s">
        <v>72</v>
      </c>
      <c r="AY149" s="254" t="s">
        <v>146</v>
      </c>
    </row>
    <row r="150" s="16" customFormat="1">
      <c r="A150" s="16"/>
      <c r="B150" s="266"/>
      <c r="C150" s="267"/>
      <c r="D150" s="235" t="s">
        <v>155</v>
      </c>
      <c r="E150" s="268" t="s">
        <v>19</v>
      </c>
      <c r="F150" s="269" t="s">
        <v>164</v>
      </c>
      <c r="G150" s="267"/>
      <c r="H150" s="270">
        <v>22.698</v>
      </c>
      <c r="I150" s="271"/>
      <c r="J150" s="267"/>
      <c r="K150" s="267"/>
      <c r="L150" s="272"/>
      <c r="M150" s="273"/>
      <c r="N150" s="274"/>
      <c r="O150" s="274"/>
      <c r="P150" s="274"/>
      <c r="Q150" s="274"/>
      <c r="R150" s="274"/>
      <c r="S150" s="274"/>
      <c r="T150" s="27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T150" s="276" t="s">
        <v>155</v>
      </c>
      <c r="AU150" s="276" t="s">
        <v>82</v>
      </c>
      <c r="AV150" s="16" t="s">
        <v>153</v>
      </c>
      <c r="AW150" s="16" t="s">
        <v>33</v>
      </c>
      <c r="AX150" s="16" t="s">
        <v>80</v>
      </c>
      <c r="AY150" s="276" t="s">
        <v>146</v>
      </c>
    </row>
    <row r="151" s="2" customFormat="1" ht="24" customHeight="1">
      <c r="A151" s="40"/>
      <c r="B151" s="41"/>
      <c r="C151" s="220" t="s">
        <v>234</v>
      </c>
      <c r="D151" s="220" t="s">
        <v>148</v>
      </c>
      <c r="E151" s="221" t="s">
        <v>220</v>
      </c>
      <c r="F151" s="222" t="s">
        <v>221</v>
      </c>
      <c r="G151" s="223" t="s">
        <v>222</v>
      </c>
      <c r="H151" s="224">
        <v>62.351999999999997</v>
      </c>
      <c r="I151" s="225"/>
      <c r="J151" s="226">
        <f>ROUND(I151*H151,2)</f>
        <v>0</v>
      </c>
      <c r="K151" s="222" t="s">
        <v>152</v>
      </c>
      <c r="L151" s="46"/>
      <c r="M151" s="227" t="s">
        <v>19</v>
      </c>
      <c r="N151" s="228" t="s">
        <v>43</v>
      </c>
      <c r="O151" s="86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31" t="s">
        <v>153</v>
      </c>
      <c r="AT151" s="231" t="s">
        <v>148</v>
      </c>
      <c r="AU151" s="231" t="s">
        <v>82</v>
      </c>
      <c r="AY151" s="19" t="s">
        <v>146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9" t="s">
        <v>80</v>
      </c>
      <c r="BK151" s="232">
        <f>ROUND(I151*H151,2)</f>
        <v>0</v>
      </c>
      <c r="BL151" s="19" t="s">
        <v>153</v>
      </c>
      <c r="BM151" s="231" t="s">
        <v>1092</v>
      </c>
    </row>
    <row r="152" s="14" customFormat="1">
      <c r="A152" s="14"/>
      <c r="B152" s="244"/>
      <c r="C152" s="245"/>
      <c r="D152" s="235" t="s">
        <v>155</v>
      </c>
      <c r="E152" s="246" t="s">
        <v>19</v>
      </c>
      <c r="F152" s="247" t="s">
        <v>1093</v>
      </c>
      <c r="G152" s="245"/>
      <c r="H152" s="248">
        <v>62.351999999999997</v>
      </c>
      <c r="I152" s="249"/>
      <c r="J152" s="245"/>
      <c r="K152" s="245"/>
      <c r="L152" s="250"/>
      <c r="M152" s="251"/>
      <c r="N152" s="252"/>
      <c r="O152" s="252"/>
      <c r="P152" s="252"/>
      <c r="Q152" s="252"/>
      <c r="R152" s="252"/>
      <c r="S152" s="252"/>
      <c r="T152" s="25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54" t="s">
        <v>155</v>
      </c>
      <c r="AU152" s="254" t="s">
        <v>82</v>
      </c>
      <c r="AV152" s="14" t="s">
        <v>82</v>
      </c>
      <c r="AW152" s="14" t="s">
        <v>33</v>
      </c>
      <c r="AX152" s="14" t="s">
        <v>72</v>
      </c>
      <c r="AY152" s="254" t="s">
        <v>146</v>
      </c>
    </row>
    <row r="153" s="16" customFormat="1">
      <c r="A153" s="16"/>
      <c r="B153" s="266"/>
      <c r="C153" s="267"/>
      <c r="D153" s="235" t="s">
        <v>155</v>
      </c>
      <c r="E153" s="268" t="s">
        <v>19</v>
      </c>
      <c r="F153" s="269" t="s">
        <v>164</v>
      </c>
      <c r="G153" s="267"/>
      <c r="H153" s="270">
        <v>62.351999999999997</v>
      </c>
      <c r="I153" s="271"/>
      <c r="J153" s="267"/>
      <c r="K153" s="267"/>
      <c r="L153" s="272"/>
      <c r="M153" s="273"/>
      <c r="N153" s="274"/>
      <c r="O153" s="274"/>
      <c r="P153" s="274"/>
      <c r="Q153" s="274"/>
      <c r="R153" s="274"/>
      <c r="S153" s="274"/>
      <c r="T153" s="275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T153" s="276" t="s">
        <v>155</v>
      </c>
      <c r="AU153" s="276" t="s">
        <v>82</v>
      </c>
      <c r="AV153" s="16" t="s">
        <v>153</v>
      </c>
      <c r="AW153" s="16" t="s">
        <v>33</v>
      </c>
      <c r="AX153" s="16" t="s">
        <v>80</v>
      </c>
      <c r="AY153" s="276" t="s">
        <v>146</v>
      </c>
    </row>
    <row r="154" s="2" customFormat="1" ht="24" customHeight="1">
      <c r="A154" s="40"/>
      <c r="B154" s="41"/>
      <c r="C154" s="220" t="s">
        <v>8</v>
      </c>
      <c r="D154" s="220" t="s">
        <v>148</v>
      </c>
      <c r="E154" s="221" t="s">
        <v>226</v>
      </c>
      <c r="F154" s="222" t="s">
        <v>227</v>
      </c>
      <c r="G154" s="223" t="s">
        <v>228</v>
      </c>
      <c r="H154" s="224">
        <v>78.590000000000003</v>
      </c>
      <c r="I154" s="225"/>
      <c r="J154" s="226">
        <f>ROUND(I154*H154,2)</f>
        <v>0</v>
      </c>
      <c r="K154" s="222" t="s">
        <v>152</v>
      </c>
      <c r="L154" s="46"/>
      <c r="M154" s="227" t="s">
        <v>19</v>
      </c>
      <c r="N154" s="228" t="s">
        <v>43</v>
      </c>
      <c r="O154" s="86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31" t="s">
        <v>153</v>
      </c>
      <c r="AT154" s="231" t="s">
        <v>148</v>
      </c>
      <c r="AU154" s="231" t="s">
        <v>82</v>
      </c>
      <c r="AY154" s="19" t="s">
        <v>146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9" t="s">
        <v>80</v>
      </c>
      <c r="BK154" s="232">
        <f>ROUND(I154*H154,2)</f>
        <v>0</v>
      </c>
      <c r="BL154" s="19" t="s">
        <v>153</v>
      </c>
      <c r="BM154" s="231" t="s">
        <v>1094</v>
      </c>
    </row>
    <row r="155" s="2" customFormat="1" ht="24" customHeight="1">
      <c r="A155" s="40"/>
      <c r="B155" s="41"/>
      <c r="C155" s="220" t="s">
        <v>245</v>
      </c>
      <c r="D155" s="220" t="s">
        <v>148</v>
      </c>
      <c r="E155" s="221" t="s">
        <v>231</v>
      </c>
      <c r="F155" s="222" t="s">
        <v>232</v>
      </c>
      <c r="G155" s="223" t="s">
        <v>228</v>
      </c>
      <c r="H155" s="224">
        <v>48.420000000000002</v>
      </c>
      <c r="I155" s="225"/>
      <c r="J155" s="226">
        <f>ROUND(I155*H155,2)</f>
        <v>0</v>
      </c>
      <c r="K155" s="222" t="s">
        <v>152</v>
      </c>
      <c r="L155" s="46"/>
      <c r="M155" s="227" t="s">
        <v>19</v>
      </c>
      <c r="N155" s="228" t="s">
        <v>43</v>
      </c>
      <c r="O155" s="86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31" t="s">
        <v>153</v>
      </c>
      <c r="AT155" s="231" t="s">
        <v>148</v>
      </c>
      <c r="AU155" s="231" t="s">
        <v>82</v>
      </c>
      <c r="AY155" s="19" t="s">
        <v>146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9" t="s">
        <v>80</v>
      </c>
      <c r="BK155" s="232">
        <f>ROUND(I155*H155,2)</f>
        <v>0</v>
      </c>
      <c r="BL155" s="19" t="s">
        <v>153</v>
      </c>
      <c r="BM155" s="231" t="s">
        <v>1095</v>
      </c>
    </row>
    <row r="156" s="2" customFormat="1" ht="24" customHeight="1">
      <c r="A156" s="40"/>
      <c r="B156" s="41"/>
      <c r="C156" s="220" t="s">
        <v>252</v>
      </c>
      <c r="D156" s="220" t="s">
        <v>148</v>
      </c>
      <c r="E156" s="221" t="s">
        <v>235</v>
      </c>
      <c r="F156" s="222" t="s">
        <v>236</v>
      </c>
      <c r="G156" s="223" t="s">
        <v>228</v>
      </c>
      <c r="H156" s="224">
        <v>78.590000000000003</v>
      </c>
      <c r="I156" s="225"/>
      <c r="J156" s="226">
        <f>ROUND(I156*H156,2)</f>
        <v>0</v>
      </c>
      <c r="K156" s="222" t="s">
        <v>152</v>
      </c>
      <c r="L156" s="46"/>
      <c r="M156" s="227" t="s">
        <v>19</v>
      </c>
      <c r="N156" s="228" t="s">
        <v>43</v>
      </c>
      <c r="O156" s="86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31" t="s">
        <v>153</v>
      </c>
      <c r="AT156" s="231" t="s">
        <v>148</v>
      </c>
      <c r="AU156" s="231" t="s">
        <v>82</v>
      </c>
      <c r="AY156" s="19" t="s">
        <v>146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9" t="s">
        <v>80</v>
      </c>
      <c r="BK156" s="232">
        <f>ROUND(I156*H156,2)</f>
        <v>0</v>
      </c>
      <c r="BL156" s="19" t="s">
        <v>153</v>
      </c>
      <c r="BM156" s="231" t="s">
        <v>1096</v>
      </c>
    </row>
    <row r="157" s="14" customFormat="1">
      <c r="A157" s="14"/>
      <c r="B157" s="244"/>
      <c r="C157" s="245"/>
      <c r="D157" s="235" t="s">
        <v>155</v>
      </c>
      <c r="E157" s="246" t="s">
        <v>19</v>
      </c>
      <c r="F157" s="247" t="s">
        <v>1097</v>
      </c>
      <c r="G157" s="245"/>
      <c r="H157" s="248">
        <v>23.52</v>
      </c>
      <c r="I157" s="249"/>
      <c r="J157" s="245"/>
      <c r="K157" s="245"/>
      <c r="L157" s="250"/>
      <c r="M157" s="251"/>
      <c r="N157" s="252"/>
      <c r="O157" s="252"/>
      <c r="P157" s="252"/>
      <c r="Q157" s="252"/>
      <c r="R157" s="252"/>
      <c r="S157" s="252"/>
      <c r="T157" s="25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4" t="s">
        <v>155</v>
      </c>
      <c r="AU157" s="254" t="s">
        <v>82</v>
      </c>
      <c r="AV157" s="14" t="s">
        <v>82</v>
      </c>
      <c r="AW157" s="14" t="s">
        <v>33</v>
      </c>
      <c r="AX157" s="14" t="s">
        <v>72</v>
      </c>
      <c r="AY157" s="254" t="s">
        <v>146</v>
      </c>
    </row>
    <row r="158" s="14" customFormat="1">
      <c r="A158" s="14"/>
      <c r="B158" s="244"/>
      <c r="C158" s="245"/>
      <c r="D158" s="235" t="s">
        <v>155</v>
      </c>
      <c r="E158" s="246" t="s">
        <v>19</v>
      </c>
      <c r="F158" s="247" t="s">
        <v>1098</v>
      </c>
      <c r="G158" s="245"/>
      <c r="H158" s="248">
        <v>58.119999999999997</v>
      </c>
      <c r="I158" s="249"/>
      <c r="J158" s="245"/>
      <c r="K158" s="245"/>
      <c r="L158" s="250"/>
      <c r="M158" s="251"/>
      <c r="N158" s="252"/>
      <c r="O158" s="252"/>
      <c r="P158" s="252"/>
      <c r="Q158" s="252"/>
      <c r="R158" s="252"/>
      <c r="S158" s="252"/>
      <c r="T158" s="25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4" t="s">
        <v>155</v>
      </c>
      <c r="AU158" s="254" t="s">
        <v>82</v>
      </c>
      <c r="AV158" s="14" t="s">
        <v>82</v>
      </c>
      <c r="AW158" s="14" t="s">
        <v>33</v>
      </c>
      <c r="AX158" s="14" t="s">
        <v>72</v>
      </c>
      <c r="AY158" s="254" t="s">
        <v>146</v>
      </c>
    </row>
    <row r="159" s="14" customFormat="1">
      <c r="A159" s="14"/>
      <c r="B159" s="244"/>
      <c r="C159" s="245"/>
      <c r="D159" s="235" t="s">
        <v>155</v>
      </c>
      <c r="E159" s="246" t="s">
        <v>19</v>
      </c>
      <c r="F159" s="247" t="s">
        <v>1099</v>
      </c>
      <c r="G159" s="245"/>
      <c r="H159" s="248">
        <v>-3.0499999999999998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155</v>
      </c>
      <c r="AU159" s="254" t="s">
        <v>82</v>
      </c>
      <c r="AV159" s="14" t="s">
        <v>82</v>
      </c>
      <c r="AW159" s="14" t="s">
        <v>33</v>
      </c>
      <c r="AX159" s="14" t="s">
        <v>72</v>
      </c>
      <c r="AY159" s="254" t="s">
        <v>146</v>
      </c>
    </row>
    <row r="160" s="16" customFormat="1">
      <c r="A160" s="16"/>
      <c r="B160" s="266"/>
      <c r="C160" s="267"/>
      <c r="D160" s="235" t="s">
        <v>155</v>
      </c>
      <c r="E160" s="268" t="s">
        <v>19</v>
      </c>
      <c r="F160" s="269" t="s">
        <v>164</v>
      </c>
      <c r="G160" s="267"/>
      <c r="H160" s="270">
        <v>78.590000000000003</v>
      </c>
      <c r="I160" s="271"/>
      <c r="J160" s="267"/>
      <c r="K160" s="267"/>
      <c r="L160" s="272"/>
      <c r="M160" s="273"/>
      <c r="N160" s="274"/>
      <c r="O160" s="274"/>
      <c r="P160" s="274"/>
      <c r="Q160" s="274"/>
      <c r="R160" s="274"/>
      <c r="S160" s="274"/>
      <c r="T160" s="275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76" t="s">
        <v>155</v>
      </c>
      <c r="AU160" s="276" t="s">
        <v>82</v>
      </c>
      <c r="AV160" s="16" t="s">
        <v>153</v>
      </c>
      <c r="AW160" s="16" t="s">
        <v>33</v>
      </c>
      <c r="AX160" s="16" t="s">
        <v>80</v>
      </c>
      <c r="AY160" s="276" t="s">
        <v>146</v>
      </c>
    </row>
    <row r="161" s="2" customFormat="1" ht="24" customHeight="1">
      <c r="A161" s="40"/>
      <c r="B161" s="41"/>
      <c r="C161" s="220" t="s">
        <v>256</v>
      </c>
      <c r="D161" s="220" t="s">
        <v>148</v>
      </c>
      <c r="E161" s="221" t="s">
        <v>242</v>
      </c>
      <c r="F161" s="222" t="s">
        <v>243</v>
      </c>
      <c r="G161" s="223" t="s">
        <v>228</v>
      </c>
      <c r="H161" s="224">
        <v>78.590000000000003</v>
      </c>
      <c r="I161" s="225"/>
      <c r="J161" s="226">
        <f>ROUND(I161*H161,2)</f>
        <v>0</v>
      </c>
      <c r="K161" s="222" t="s">
        <v>152</v>
      </c>
      <c r="L161" s="46"/>
      <c r="M161" s="227" t="s">
        <v>19</v>
      </c>
      <c r="N161" s="228" t="s">
        <v>43</v>
      </c>
      <c r="O161" s="86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31" t="s">
        <v>153</v>
      </c>
      <c r="AT161" s="231" t="s">
        <v>148</v>
      </c>
      <c r="AU161" s="231" t="s">
        <v>82</v>
      </c>
      <c r="AY161" s="19" t="s">
        <v>146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9" t="s">
        <v>80</v>
      </c>
      <c r="BK161" s="232">
        <f>ROUND(I161*H161,2)</f>
        <v>0</v>
      </c>
      <c r="BL161" s="19" t="s">
        <v>153</v>
      </c>
      <c r="BM161" s="231" t="s">
        <v>1100</v>
      </c>
    </row>
    <row r="162" s="2" customFormat="1" ht="16.5" customHeight="1">
      <c r="A162" s="40"/>
      <c r="B162" s="41"/>
      <c r="C162" s="277" t="s">
        <v>259</v>
      </c>
      <c r="D162" s="277" t="s">
        <v>246</v>
      </c>
      <c r="E162" s="278" t="s">
        <v>247</v>
      </c>
      <c r="F162" s="279" t="s">
        <v>248</v>
      </c>
      <c r="G162" s="280" t="s">
        <v>249</v>
      </c>
      <c r="H162" s="281">
        <v>2.4279999999999999</v>
      </c>
      <c r="I162" s="282"/>
      <c r="J162" s="283">
        <f>ROUND(I162*H162,2)</f>
        <v>0</v>
      </c>
      <c r="K162" s="279" t="s">
        <v>152</v>
      </c>
      <c r="L162" s="284"/>
      <c r="M162" s="285" t="s">
        <v>19</v>
      </c>
      <c r="N162" s="286" t="s">
        <v>43</v>
      </c>
      <c r="O162" s="86"/>
      <c r="P162" s="229">
        <f>O162*H162</f>
        <v>0</v>
      </c>
      <c r="Q162" s="229">
        <v>0.001</v>
      </c>
      <c r="R162" s="229">
        <f>Q162*H162</f>
        <v>0.002428</v>
      </c>
      <c r="S162" s="229">
        <v>0</v>
      </c>
      <c r="T162" s="230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31" t="s">
        <v>206</v>
      </c>
      <c r="AT162" s="231" t="s">
        <v>246</v>
      </c>
      <c r="AU162" s="231" t="s">
        <v>82</v>
      </c>
      <c r="AY162" s="19" t="s">
        <v>146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9" t="s">
        <v>80</v>
      </c>
      <c r="BK162" s="232">
        <f>ROUND(I162*H162,2)</f>
        <v>0</v>
      </c>
      <c r="BL162" s="19" t="s">
        <v>153</v>
      </c>
      <c r="BM162" s="231" t="s">
        <v>1101</v>
      </c>
    </row>
    <row r="163" s="14" customFormat="1">
      <c r="A163" s="14"/>
      <c r="B163" s="244"/>
      <c r="C163" s="245"/>
      <c r="D163" s="235" t="s">
        <v>155</v>
      </c>
      <c r="E163" s="246" t="s">
        <v>19</v>
      </c>
      <c r="F163" s="247" t="s">
        <v>1102</v>
      </c>
      <c r="G163" s="245"/>
      <c r="H163" s="248">
        <v>2.4279999999999999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155</v>
      </c>
      <c r="AU163" s="254" t="s">
        <v>82</v>
      </c>
      <c r="AV163" s="14" t="s">
        <v>82</v>
      </c>
      <c r="AW163" s="14" t="s">
        <v>33</v>
      </c>
      <c r="AX163" s="14" t="s">
        <v>72</v>
      </c>
      <c r="AY163" s="254" t="s">
        <v>146</v>
      </c>
    </row>
    <row r="164" s="16" customFormat="1">
      <c r="A164" s="16"/>
      <c r="B164" s="266"/>
      <c r="C164" s="267"/>
      <c r="D164" s="235" t="s">
        <v>155</v>
      </c>
      <c r="E164" s="268" t="s">
        <v>19</v>
      </c>
      <c r="F164" s="269" t="s">
        <v>164</v>
      </c>
      <c r="G164" s="267"/>
      <c r="H164" s="270">
        <v>2.4279999999999999</v>
      </c>
      <c r="I164" s="271"/>
      <c r="J164" s="267"/>
      <c r="K164" s="267"/>
      <c r="L164" s="272"/>
      <c r="M164" s="273"/>
      <c r="N164" s="274"/>
      <c r="O164" s="274"/>
      <c r="P164" s="274"/>
      <c r="Q164" s="274"/>
      <c r="R164" s="274"/>
      <c r="S164" s="274"/>
      <c r="T164" s="275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T164" s="276" t="s">
        <v>155</v>
      </c>
      <c r="AU164" s="276" t="s">
        <v>82</v>
      </c>
      <c r="AV164" s="16" t="s">
        <v>153</v>
      </c>
      <c r="AW164" s="16" t="s">
        <v>33</v>
      </c>
      <c r="AX164" s="16" t="s">
        <v>80</v>
      </c>
      <c r="AY164" s="276" t="s">
        <v>146</v>
      </c>
    </row>
    <row r="165" s="2" customFormat="1" ht="24" customHeight="1">
      <c r="A165" s="40"/>
      <c r="B165" s="41"/>
      <c r="C165" s="220" t="s">
        <v>270</v>
      </c>
      <c r="D165" s="220" t="s">
        <v>148</v>
      </c>
      <c r="E165" s="221" t="s">
        <v>253</v>
      </c>
      <c r="F165" s="222" t="s">
        <v>254</v>
      </c>
      <c r="G165" s="223" t="s">
        <v>228</v>
      </c>
      <c r="H165" s="224">
        <v>48.420000000000002</v>
      </c>
      <c r="I165" s="225"/>
      <c r="J165" s="226">
        <f>ROUND(I165*H165,2)</f>
        <v>0</v>
      </c>
      <c r="K165" s="222" t="s">
        <v>152</v>
      </c>
      <c r="L165" s="46"/>
      <c r="M165" s="227" t="s">
        <v>19</v>
      </c>
      <c r="N165" s="228" t="s">
        <v>43</v>
      </c>
      <c r="O165" s="86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31" t="s">
        <v>153</v>
      </c>
      <c r="AT165" s="231" t="s">
        <v>148</v>
      </c>
      <c r="AU165" s="231" t="s">
        <v>82</v>
      </c>
      <c r="AY165" s="19" t="s">
        <v>146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9" t="s">
        <v>80</v>
      </c>
      <c r="BK165" s="232">
        <f>ROUND(I165*H165,2)</f>
        <v>0</v>
      </c>
      <c r="BL165" s="19" t="s">
        <v>153</v>
      </c>
      <c r="BM165" s="231" t="s">
        <v>1103</v>
      </c>
    </row>
    <row r="166" s="2" customFormat="1" ht="16.5" customHeight="1">
      <c r="A166" s="40"/>
      <c r="B166" s="41"/>
      <c r="C166" s="277" t="s">
        <v>7</v>
      </c>
      <c r="D166" s="277" t="s">
        <v>246</v>
      </c>
      <c r="E166" s="278" t="s">
        <v>247</v>
      </c>
      <c r="F166" s="279" t="s">
        <v>248</v>
      </c>
      <c r="G166" s="280" t="s">
        <v>249</v>
      </c>
      <c r="H166" s="281">
        <v>1.496</v>
      </c>
      <c r="I166" s="282"/>
      <c r="J166" s="283">
        <f>ROUND(I166*H166,2)</f>
        <v>0</v>
      </c>
      <c r="K166" s="279" t="s">
        <v>152</v>
      </c>
      <c r="L166" s="284"/>
      <c r="M166" s="285" t="s">
        <v>19</v>
      </c>
      <c r="N166" s="286" t="s">
        <v>43</v>
      </c>
      <c r="O166" s="86"/>
      <c r="P166" s="229">
        <f>O166*H166</f>
        <v>0</v>
      </c>
      <c r="Q166" s="229">
        <v>0.001</v>
      </c>
      <c r="R166" s="229">
        <f>Q166*H166</f>
        <v>0.0014959999999999999</v>
      </c>
      <c r="S166" s="229">
        <v>0</v>
      </c>
      <c r="T166" s="23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31" t="s">
        <v>206</v>
      </c>
      <c r="AT166" s="231" t="s">
        <v>246</v>
      </c>
      <c r="AU166" s="231" t="s">
        <v>82</v>
      </c>
      <c r="AY166" s="19" t="s">
        <v>146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9" t="s">
        <v>80</v>
      </c>
      <c r="BK166" s="232">
        <f>ROUND(I166*H166,2)</f>
        <v>0</v>
      </c>
      <c r="BL166" s="19" t="s">
        <v>153</v>
      </c>
      <c r="BM166" s="231" t="s">
        <v>1104</v>
      </c>
    </row>
    <row r="167" s="14" customFormat="1">
      <c r="A167" s="14"/>
      <c r="B167" s="244"/>
      <c r="C167" s="245"/>
      <c r="D167" s="235" t="s">
        <v>155</v>
      </c>
      <c r="E167" s="246" t="s">
        <v>19</v>
      </c>
      <c r="F167" s="247" t="s">
        <v>1105</v>
      </c>
      <c r="G167" s="245"/>
      <c r="H167" s="248">
        <v>1.496</v>
      </c>
      <c r="I167" s="249"/>
      <c r="J167" s="245"/>
      <c r="K167" s="245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155</v>
      </c>
      <c r="AU167" s="254" t="s">
        <v>82</v>
      </c>
      <c r="AV167" s="14" t="s">
        <v>82</v>
      </c>
      <c r="AW167" s="14" t="s">
        <v>33</v>
      </c>
      <c r="AX167" s="14" t="s">
        <v>72</v>
      </c>
      <c r="AY167" s="254" t="s">
        <v>146</v>
      </c>
    </row>
    <row r="168" s="16" customFormat="1">
      <c r="A168" s="16"/>
      <c r="B168" s="266"/>
      <c r="C168" s="267"/>
      <c r="D168" s="235" t="s">
        <v>155</v>
      </c>
      <c r="E168" s="268" t="s">
        <v>19</v>
      </c>
      <c r="F168" s="269" t="s">
        <v>164</v>
      </c>
      <c r="G168" s="267"/>
      <c r="H168" s="270">
        <v>1.496</v>
      </c>
      <c r="I168" s="271"/>
      <c r="J168" s="267"/>
      <c r="K168" s="267"/>
      <c r="L168" s="272"/>
      <c r="M168" s="273"/>
      <c r="N168" s="274"/>
      <c r="O168" s="274"/>
      <c r="P168" s="274"/>
      <c r="Q168" s="274"/>
      <c r="R168" s="274"/>
      <c r="S168" s="274"/>
      <c r="T168" s="275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T168" s="276" t="s">
        <v>155</v>
      </c>
      <c r="AU168" s="276" t="s">
        <v>82</v>
      </c>
      <c r="AV168" s="16" t="s">
        <v>153</v>
      </c>
      <c r="AW168" s="16" t="s">
        <v>33</v>
      </c>
      <c r="AX168" s="16" t="s">
        <v>80</v>
      </c>
      <c r="AY168" s="276" t="s">
        <v>146</v>
      </c>
    </row>
    <row r="169" s="2" customFormat="1" ht="16.5" customHeight="1">
      <c r="A169" s="40"/>
      <c r="B169" s="41"/>
      <c r="C169" s="220" t="s">
        <v>279</v>
      </c>
      <c r="D169" s="220" t="s">
        <v>148</v>
      </c>
      <c r="E169" s="221" t="s">
        <v>260</v>
      </c>
      <c r="F169" s="222" t="s">
        <v>261</v>
      </c>
      <c r="G169" s="223" t="s">
        <v>228</v>
      </c>
      <c r="H169" s="224">
        <v>180.70500000000001</v>
      </c>
      <c r="I169" s="225"/>
      <c r="J169" s="226">
        <f>ROUND(I169*H169,2)</f>
        <v>0</v>
      </c>
      <c r="K169" s="222" t="s">
        <v>152</v>
      </c>
      <c r="L169" s="46"/>
      <c r="M169" s="227" t="s">
        <v>19</v>
      </c>
      <c r="N169" s="228" t="s">
        <v>43</v>
      </c>
      <c r="O169" s="86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153</v>
      </c>
      <c r="AT169" s="231" t="s">
        <v>148</v>
      </c>
      <c r="AU169" s="231" t="s">
        <v>82</v>
      </c>
      <c r="AY169" s="19" t="s">
        <v>146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9" t="s">
        <v>80</v>
      </c>
      <c r="BK169" s="232">
        <f>ROUND(I169*H169,2)</f>
        <v>0</v>
      </c>
      <c r="BL169" s="19" t="s">
        <v>153</v>
      </c>
      <c r="BM169" s="231" t="s">
        <v>1106</v>
      </c>
    </row>
    <row r="170" s="13" customFormat="1">
      <c r="A170" s="13"/>
      <c r="B170" s="233"/>
      <c r="C170" s="234"/>
      <c r="D170" s="235" t="s">
        <v>155</v>
      </c>
      <c r="E170" s="236" t="s">
        <v>19</v>
      </c>
      <c r="F170" s="237" t="s">
        <v>1062</v>
      </c>
      <c r="G170" s="234"/>
      <c r="H170" s="236" t="s">
        <v>19</v>
      </c>
      <c r="I170" s="238"/>
      <c r="J170" s="234"/>
      <c r="K170" s="234"/>
      <c r="L170" s="239"/>
      <c r="M170" s="240"/>
      <c r="N170" s="241"/>
      <c r="O170" s="241"/>
      <c r="P170" s="241"/>
      <c r="Q170" s="241"/>
      <c r="R170" s="241"/>
      <c r="S170" s="241"/>
      <c r="T170" s="242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3" t="s">
        <v>155</v>
      </c>
      <c r="AU170" s="243" t="s">
        <v>82</v>
      </c>
      <c r="AV170" s="13" t="s">
        <v>80</v>
      </c>
      <c r="AW170" s="13" t="s">
        <v>33</v>
      </c>
      <c r="AX170" s="13" t="s">
        <v>72</v>
      </c>
      <c r="AY170" s="243" t="s">
        <v>146</v>
      </c>
    </row>
    <row r="171" s="13" customFormat="1">
      <c r="A171" s="13"/>
      <c r="B171" s="233"/>
      <c r="C171" s="234"/>
      <c r="D171" s="235" t="s">
        <v>155</v>
      </c>
      <c r="E171" s="236" t="s">
        <v>19</v>
      </c>
      <c r="F171" s="237" t="s">
        <v>1066</v>
      </c>
      <c r="G171" s="234"/>
      <c r="H171" s="236" t="s">
        <v>19</v>
      </c>
      <c r="I171" s="238"/>
      <c r="J171" s="234"/>
      <c r="K171" s="234"/>
      <c r="L171" s="239"/>
      <c r="M171" s="240"/>
      <c r="N171" s="241"/>
      <c r="O171" s="241"/>
      <c r="P171" s="241"/>
      <c r="Q171" s="241"/>
      <c r="R171" s="241"/>
      <c r="S171" s="241"/>
      <c r="T171" s="242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3" t="s">
        <v>155</v>
      </c>
      <c r="AU171" s="243" t="s">
        <v>82</v>
      </c>
      <c r="AV171" s="13" t="s">
        <v>80</v>
      </c>
      <c r="AW171" s="13" t="s">
        <v>33</v>
      </c>
      <c r="AX171" s="13" t="s">
        <v>72</v>
      </c>
      <c r="AY171" s="243" t="s">
        <v>146</v>
      </c>
    </row>
    <row r="172" s="14" customFormat="1">
      <c r="A172" s="14"/>
      <c r="B172" s="244"/>
      <c r="C172" s="245"/>
      <c r="D172" s="235" t="s">
        <v>155</v>
      </c>
      <c r="E172" s="246" t="s">
        <v>19</v>
      </c>
      <c r="F172" s="247" t="s">
        <v>1107</v>
      </c>
      <c r="G172" s="245"/>
      <c r="H172" s="248">
        <v>29.079999999999998</v>
      </c>
      <c r="I172" s="249"/>
      <c r="J172" s="245"/>
      <c r="K172" s="245"/>
      <c r="L172" s="250"/>
      <c r="M172" s="251"/>
      <c r="N172" s="252"/>
      <c r="O172" s="252"/>
      <c r="P172" s="252"/>
      <c r="Q172" s="252"/>
      <c r="R172" s="252"/>
      <c r="S172" s="252"/>
      <c r="T172" s="253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4" t="s">
        <v>155</v>
      </c>
      <c r="AU172" s="254" t="s">
        <v>82</v>
      </c>
      <c r="AV172" s="14" t="s">
        <v>82</v>
      </c>
      <c r="AW172" s="14" t="s">
        <v>33</v>
      </c>
      <c r="AX172" s="14" t="s">
        <v>72</v>
      </c>
      <c r="AY172" s="254" t="s">
        <v>146</v>
      </c>
    </row>
    <row r="173" s="14" customFormat="1">
      <c r="A173" s="14"/>
      <c r="B173" s="244"/>
      <c r="C173" s="245"/>
      <c r="D173" s="235" t="s">
        <v>155</v>
      </c>
      <c r="E173" s="246" t="s">
        <v>19</v>
      </c>
      <c r="F173" s="247" t="s">
        <v>1108</v>
      </c>
      <c r="G173" s="245"/>
      <c r="H173" s="248">
        <v>2.9199999999999999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4" t="s">
        <v>155</v>
      </c>
      <c r="AU173" s="254" t="s">
        <v>82</v>
      </c>
      <c r="AV173" s="14" t="s">
        <v>82</v>
      </c>
      <c r="AW173" s="14" t="s">
        <v>33</v>
      </c>
      <c r="AX173" s="14" t="s">
        <v>72</v>
      </c>
      <c r="AY173" s="254" t="s">
        <v>146</v>
      </c>
    </row>
    <row r="174" s="13" customFormat="1">
      <c r="A174" s="13"/>
      <c r="B174" s="233"/>
      <c r="C174" s="234"/>
      <c r="D174" s="235" t="s">
        <v>155</v>
      </c>
      <c r="E174" s="236" t="s">
        <v>19</v>
      </c>
      <c r="F174" s="237" t="s">
        <v>1070</v>
      </c>
      <c r="G174" s="234"/>
      <c r="H174" s="236" t="s">
        <v>19</v>
      </c>
      <c r="I174" s="238"/>
      <c r="J174" s="234"/>
      <c r="K174" s="234"/>
      <c r="L174" s="239"/>
      <c r="M174" s="240"/>
      <c r="N174" s="241"/>
      <c r="O174" s="241"/>
      <c r="P174" s="241"/>
      <c r="Q174" s="241"/>
      <c r="R174" s="241"/>
      <c r="S174" s="241"/>
      <c r="T174" s="242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3" t="s">
        <v>155</v>
      </c>
      <c r="AU174" s="243" t="s">
        <v>82</v>
      </c>
      <c r="AV174" s="13" t="s">
        <v>80</v>
      </c>
      <c r="AW174" s="13" t="s">
        <v>33</v>
      </c>
      <c r="AX174" s="13" t="s">
        <v>72</v>
      </c>
      <c r="AY174" s="243" t="s">
        <v>146</v>
      </c>
    </row>
    <row r="175" s="14" customFormat="1">
      <c r="A175" s="14"/>
      <c r="B175" s="244"/>
      <c r="C175" s="245"/>
      <c r="D175" s="235" t="s">
        <v>155</v>
      </c>
      <c r="E175" s="246" t="s">
        <v>19</v>
      </c>
      <c r="F175" s="247" t="s">
        <v>1109</v>
      </c>
      <c r="G175" s="245"/>
      <c r="H175" s="248">
        <v>18.129999999999999</v>
      </c>
      <c r="I175" s="249"/>
      <c r="J175" s="245"/>
      <c r="K175" s="245"/>
      <c r="L175" s="250"/>
      <c r="M175" s="251"/>
      <c r="N175" s="252"/>
      <c r="O175" s="252"/>
      <c r="P175" s="252"/>
      <c r="Q175" s="252"/>
      <c r="R175" s="252"/>
      <c r="S175" s="252"/>
      <c r="T175" s="25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4" t="s">
        <v>155</v>
      </c>
      <c r="AU175" s="254" t="s">
        <v>82</v>
      </c>
      <c r="AV175" s="14" t="s">
        <v>82</v>
      </c>
      <c r="AW175" s="14" t="s">
        <v>33</v>
      </c>
      <c r="AX175" s="14" t="s">
        <v>72</v>
      </c>
      <c r="AY175" s="254" t="s">
        <v>146</v>
      </c>
    </row>
    <row r="176" s="14" customFormat="1">
      <c r="A176" s="14"/>
      <c r="B176" s="244"/>
      <c r="C176" s="245"/>
      <c r="D176" s="235" t="s">
        <v>155</v>
      </c>
      <c r="E176" s="246" t="s">
        <v>19</v>
      </c>
      <c r="F176" s="247" t="s">
        <v>1110</v>
      </c>
      <c r="G176" s="245"/>
      <c r="H176" s="248">
        <v>2.0150000000000001</v>
      </c>
      <c r="I176" s="249"/>
      <c r="J176" s="245"/>
      <c r="K176" s="245"/>
      <c r="L176" s="250"/>
      <c r="M176" s="251"/>
      <c r="N176" s="252"/>
      <c r="O176" s="252"/>
      <c r="P176" s="252"/>
      <c r="Q176" s="252"/>
      <c r="R176" s="252"/>
      <c r="S176" s="252"/>
      <c r="T176" s="25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54" t="s">
        <v>155</v>
      </c>
      <c r="AU176" s="254" t="s">
        <v>82</v>
      </c>
      <c r="AV176" s="14" t="s">
        <v>82</v>
      </c>
      <c r="AW176" s="14" t="s">
        <v>33</v>
      </c>
      <c r="AX176" s="14" t="s">
        <v>72</v>
      </c>
      <c r="AY176" s="254" t="s">
        <v>146</v>
      </c>
    </row>
    <row r="177" s="15" customFormat="1">
      <c r="A177" s="15"/>
      <c r="B177" s="255"/>
      <c r="C177" s="256"/>
      <c r="D177" s="235" t="s">
        <v>155</v>
      </c>
      <c r="E177" s="257" t="s">
        <v>19</v>
      </c>
      <c r="F177" s="258" t="s">
        <v>159</v>
      </c>
      <c r="G177" s="256"/>
      <c r="H177" s="259">
        <v>52.145000000000003</v>
      </c>
      <c r="I177" s="260"/>
      <c r="J177" s="256"/>
      <c r="K177" s="256"/>
      <c r="L177" s="261"/>
      <c r="M177" s="262"/>
      <c r="N177" s="263"/>
      <c r="O177" s="263"/>
      <c r="P177" s="263"/>
      <c r="Q177" s="263"/>
      <c r="R177" s="263"/>
      <c r="S177" s="263"/>
      <c r="T177" s="264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65" t="s">
        <v>155</v>
      </c>
      <c r="AU177" s="265" t="s">
        <v>82</v>
      </c>
      <c r="AV177" s="15" t="s">
        <v>160</v>
      </c>
      <c r="AW177" s="15" t="s">
        <v>33</v>
      </c>
      <c r="AX177" s="15" t="s">
        <v>72</v>
      </c>
      <c r="AY177" s="265" t="s">
        <v>146</v>
      </c>
    </row>
    <row r="178" s="13" customFormat="1">
      <c r="A178" s="13"/>
      <c r="B178" s="233"/>
      <c r="C178" s="234"/>
      <c r="D178" s="235" t="s">
        <v>155</v>
      </c>
      <c r="E178" s="236" t="s">
        <v>19</v>
      </c>
      <c r="F178" s="237" t="s">
        <v>1065</v>
      </c>
      <c r="G178" s="234"/>
      <c r="H178" s="236" t="s">
        <v>19</v>
      </c>
      <c r="I178" s="238"/>
      <c r="J178" s="234"/>
      <c r="K178" s="234"/>
      <c r="L178" s="239"/>
      <c r="M178" s="240"/>
      <c r="N178" s="241"/>
      <c r="O178" s="241"/>
      <c r="P178" s="241"/>
      <c r="Q178" s="241"/>
      <c r="R178" s="241"/>
      <c r="S178" s="241"/>
      <c r="T178" s="242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3" t="s">
        <v>155</v>
      </c>
      <c r="AU178" s="243" t="s">
        <v>82</v>
      </c>
      <c r="AV178" s="13" t="s">
        <v>80</v>
      </c>
      <c r="AW178" s="13" t="s">
        <v>33</v>
      </c>
      <c r="AX178" s="13" t="s">
        <v>72</v>
      </c>
      <c r="AY178" s="243" t="s">
        <v>146</v>
      </c>
    </row>
    <row r="179" s="13" customFormat="1">
      <c r="A179" s="13"/>
      <c r="B179" s="233"/>
      <c r="C179" s="234"/>
      <c r="D179" s="235" t="s">
        <v>155</v>
      </c>
      <c r="E179" s="236" t="s">
        <v>19</v>
      </c>
      <c r="F179" s="237" t="s">
        <v>1066</v>
      </c>
      <c r="G179" s="234"/>
      <c r="H179" s="236" t="s">
        <v>19</v>
      </c>
      <c r="I179" s="238"/>
      <c r="J179" s="234"/>
      <c r="K179" s="234"/>
      <c r="L179" s="239"/>
      <c r="M179" s="240"/>
      <c r="N179" s="241"/>
      <c r="O179" s="241"/>
      <c r="P179" s="241"/>
      <c r="Q179" s="241"/>
      <c r="R179" s="241"/>
      <c r="S179" s="241"/>
      <c r="T179" s="24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3" t="s">
        <v>155</v>
      </c>
      <c r="AU179" s="243" t="s">
        <v>82</v>
      </c>
      <c r="AV179" s="13" t="s">
        <v>80</v>
      </c>
      <c r="AW179" s="13" t="s">
        <v>33</v>
      </c>
      <c r="AX179" s="13" t="s">
        <v>72</v>
      </c>
      <c r="AY179" s="243" t="s">
        <v>146</v>
      </c>
    </row>
    <row r="180" s="14" customFormat="1">
      <c r="A180" s="14"/>
      <c r="B180" s="244"/>
      <c r="C180" s="245"/>
      <c r="D180" s="235" t="s">
        <v>155</v>
      </c>
      <c r="E180" s="246" t="s">
        <v>19</v>
      </c>
      <c r="F180" s="247" t="s">
        <v>1111</v>
      </c>
      <c r="G180" s="245"/>
      <c r="H180" s="248">
        <v>61.340000000000003</v>
      </c>
      <c r="I180" s="249"/>
      <c r="J180" s="245"/>
      <c r="K180" s="245"/>
      <c r="L180" s="250"/>
      <c r="M180" s="251"/>
      <c r="N180" s="252"/>
      <c r="O180" s="252"/>
      <c r="P180" s="252"/>
      <c r="Q180" s="252"/>
      <c r="R180" s="252"/>
      <c r="S180" s="252"/>
      <c r="T180" s="25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4" t="s">
        <v>155</v>
      </c>
      <c r="AU180" s="254" t="s">
        <v>82</v>
      </c>
      <c r="AV180" s="14" t="s">
        <v>82</v>
      </c>
      <c r="AW180" s="14" t="s">
        <v>33</v>
      </c>
      <c r="AX180" s="14" t="s">
        <v>72</v>
      </c>
      <c r="AY180" s="254" t="s">
        <v>146</v>
      </c>
    </row>
    <row r="181" s="14" customFormat="1">
      <c r="A181" s="14"/>
      <c r="B181" s="244"/>
      <c r="C181" s="245"/>
      <c r="D181" s="235" t="s">
        <v>155</v>
      </c>
      <c r="E181" s="246" t="s">
        <v>19</v>
      </c>
      <c r="F181" s="247" t="s">
        <v>1112</v>
      </c>
      <c r="G181" s="245"/>
      <c r="H181" s="248">
        <v>5.4749999999999996</v>
      </c>
      <c r="I181" s="249"/>
      <c r="J181" s="245"/>
      <c r="K181" s="245"/>
      <c r="L181" s="250"/>
      <c r="M181" s="251"/>
      <c r="N181" s="252"/>
      <c r="O181" s="252"/>
      <c r="P181" s="252"/>
      <c r="Q181" s="252"/>
      <c r="R181" s="252"/>
      <c r="S181" s="252"/>
      <c r="T181" s="253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4" t="s">
        <v>155</v>
      </c>
      <c r="AU181" s="254" t="s">
        <v>82</v>
      </c>
      <c r="AV181" s="14" t="s">
        <v>82</v>
      </c>
      <c r="AW181" s="14" t="s">
        <v>33</v>
      </c>
      <c r="AX181" s="14" t="s">
        <v>72</v>
      </c>
      <c r="AY181" s="254" t="s">
        <v>146</v>
      </c>
    </row>
    <row r="182" s="14" customFormat="1">
      <c r="A182" s="14"/>
      <c r="B182" s="244"/>
      <c r="C182" s="245"/>
      <c r="D182" s="235" t="s">
        <v>155</v>
      </c>
      <c r="E182" s="246" t="s">
        <v>19</v>
      </c>
      <c r="F182" s="247" t="s">
        <v>1113</v>
      </c>
      <c r="G182" s="245"/>
      <c r="H182" s="248">
        <v>0.91500000000000004</v>
      </c>
      <c r="I182" s="249"/>
      <c r="J182" s="245"/>
      <c r="K182" s="245"/>
      <c r="L182" s="250"/>
      <c r="M182" s="251"/>
      <c r="N182" s="252"/>
      <c r="O182" s="252"/>
      <c r="P182" s="252"/>
      <c r="Q182" s="252"/>
      <c r="R182" s="252"/>
      <c r="S182" s="252"/>
      <c r="T182" s="25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4" t="s">
        <v>155</v>
      </c>
      <c r="AU182" s="254" t="s">
        <v>82</v>
      </c>
      <c r="AV182" s="14" t="s">
        <v>82</v>
      </c>
      <c r="AW182" s="14" t="s">
        <v>33</v>
      </c>
      <c r="AX182" s="14" t="s">
        <v>72</v>
      </c>
      <c r="AY182" s="254" t="s">
        <v>146</v>
      </c>
    </row>
    <row r="183" s="13" customFormat="1">
      <c r="A183" s="13"/>
      <c r="B183" s="233"/>
      <c r="C183" s="234"/>
      <c r="D183" s="235" t="s">
        <v>155</v>
      </c>
      <c r="E183" s="236" t="s">
        <v>19</v>
      </c>
      <c r="F183" s="237" t="s">
        <v>1070</v>
      </c>
      <c r="G183" s="234"/>
      <c r="H183" s="236" t="s">
        <v>19</v>
      </c>
      <c r="I183" s="238"/>
      <c r="J183" s="234"/>
      <c r="K183" s="234"/>
      <c r="L183" s="239"/>
      <c r="M183" s="240"/>
      <c r="N183" s="241"/>
      <c r="O183" s="241"/>
      <c r="P183" s="241"/>
      <c r="Q183" s="241"/>
      <c r="R183" s="241"/>
      <c r="S183" s="241"/>
      <c r="T183" s="242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3" t="s">
        <v>155</v>
      </c>
      <c r="AU183" s="243" t="s">
        <v>82</v>
      </c>
      <c r="AV183" s="13" t="s">
        <v>80</v>
      </c>
      <c r="AW183" s="13" t="s">
        <v>33</v>
      </c>
      <c r="AX183" s="13" t="s">
        <v>72</v>
      </c>
      <c r="AY183" s="243" t="s">
        <v>146</v>
      </c>
    </row>
    <row r="184" s="14" customFormat="1">
      <c r="A184" s="14"/>
      <c r="B184" s="244"/>
      <c r="C184" s="245"/>
      <c r="D184" s="235" t="s">
        <v>155</v>
      </c>
      <c r="E184" s="246" t="s">
        <v>19</v>
      </c>
      <c r="F184" s="247" t="s">
        <v>1114</v>
      </c>
      <c r="G184" s="245"/>
      <c r="H184" s="248">
        <v>55.109999999999999</v>
      </c>
      <c r="I184" s="249"/>
      <c r="J184" s="245"/>
      <c r="K184" s="245"/>
      <c r="L184" s="250"/>
      <c r="M184" s="251"/>
      <c r="N184" s="252"/>
      <c r="O184" s="252"/>
      <c r="P184" s="252"/>
      <c r="Q184" s="252"/>
      <c r="R184" s="252"/>
      <c r="S184" s="252"/>
      <c r="T184" s="25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4" t="s">
        <v>155</v>
      </c>
      <c r="AU184" s="254" t="s">
        <v>82</v>
      </c>
      <c r="AV184" s="14" t="s">
        <v>82</v>
      </c>
      <c r="AW184" s="14" t="s">
        <v>33</v>
      </c>
      <c r="AX184" s="14" t="s">
        <v>72</v>
      </c>
      <c r="AY184" s="254" t="s">
        <v>146</v>
      </c>
    </row>
    <row r="185" s="14" customFormat="1">
      <c r="A185" s="14"/>
      <c r="B185" s="244"/>
      <c r="C185" s="245"/>
      <c r="D185" s="235" t="s">
        <v>155</v>
      </c>
      <c r="E185" s="246" t="s">
        <v>19</v>
      </c>
      <c r="F185" s="247" t="s">
        <v>1115</v>
      </c>
      <c r="G185" s="245"/>
      <c r="H185" s="248">
        <v>5.7199999999999998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155</v>
      </c>
      <c r="AU185" s="254" t="s">
        <v>82</v>
      </c>
      <c r="AV185" s="14" t="s">
        <v>82</v>
      </c>
      <c r="AW185" s="14" t="s">
        <v>33</v>
      </c>
      <c r="AX185" s="14" t="s">
        <v>72</v>
      </c>
      <c r="AY185" s="254" t="s">
        <v>146</v>
      </c>
    </row>
    <row r="186" s="15" customFormat="1">
      <c r="A186" s="15"/>
      <c r="B186" s="255"/>
      <c r="C186" s="256"/>
      <c r="D186" s="235" t="s">
        <v>155</v>
      </c>
      <c r="E186" s="257" t="s">
        <v>19</v>
      </c>
      <c r="F186" s="258" t="s">
        <v>159</v>
      </c>
      <c r="G186" s="256"/>
      <c r="H186" s="259">
        <v>128.56</v>
      </c>
      <c r="I186" s="260"/>
      <c r="J186" s="256"/>
      <c r="K186" s="256"/>
      <c r="L186" s="261"/>
      <c r="M186" s="262"/>
      <c r="N186" s="263"/>
      <c r="O186" s="263"/>
      <c r="P186" s="263"/>
      <c r="Q186" s="263"/>
      <c r="R186" s="263"/>
      <c r="S186" s="263"/>
      <c r="T186" s="264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65" t="s">
        <v>155</v>
      </c>
      <c r="AU186" s="265" t="s">
        <v>82</v>
      </c>
      <c r="AV186" s="15" t="s">
        <v>160</v>
      </c>
      <c r="AW186" s="15" t="s">
        <v>33</v>
      </c>
      <c r="AX186" s="15" t="s">
        <v>72</v>
      </c>
      <c r="AY186" s="265" t="s">
        <v>146</v>
      </c>
    </row>
    <row r="187" s="16" customFormat="1">
      <c r="A187" s="16"/>
      <c r="B187" s="266"/>
      <c r="C187" s="267"/>
      <c r="D187" s="235" t="s">
        <v>155</v>
      </c>
      <c r="E187" s="268" t="s">
        <v>19</v>
      </c>
      <c r="F187" s="269" t="s">
        <v>164</v>
      </c>
      <c r="G187" s="267"/>
      <c r="H187" s="270">
        <v>180.70500000000001</v>
      </c>
      <c r="I187" s="271"/>
      <c r="J187" s="267"/>
      <c r="K187" s="267"/>
      <c r="L187" s="272"/>
      <c r="M187" s="273"/>
      <c r="N187" s="274"/>
      <c r="O187" s="274"/>
      <c r="P187" s="274"/>
      <c r="Q187" s="274"/>
      <c r="R187" s="274"/>
      <c r="S187" s="274"/>
      <c r="T187" s="275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T187" s="276" t="s">
        <v>155</v>
      </c>
      <c r="AU187" s="276" t="s">
        <v>82</v>
      </c>
      <c r="AV187" s="16" t="s">
        <v>153</v>
      </c>
      <c r="AW187" s="16" t="s">
        <v>33</v>
      </c>
      <c r="AX187" s="16" t="s">
        <v>80</v>
      </c>
      <c r="AY187" s="276" t="s">
        <v>146</v>
      </c>
    </row>
    <row r="188" s="2" customFormat="1" ht="24" customHeight="1">
      <c r="A188" s="40"/>
      <c r="B188" s="41"/>
      <c r="C188" s="220" t="s">
        <v>283</v>
      </c>
      <c r="D188" s="220" t="s">
        <v>148</v>
      </c>
      <c r="E188" s="221" t="s">
        <v>647</v>
      </c>
      <c r="F188" s="222" t="s">
        <v>648</v>
      </c>
      <c r="G188" s="223" t="s">
        <v>228</v>
      </c>
      <c r="H188" s="224">
        <v>48.420000000000002</v>
      </c>
      <c r="I188" s="225"/>
      <c r="J188" s="226">
        <f>ROUND(I188*H188,2)</f>
        <v>0</v>
      </c>
      <c r="K188" s="222" t="s">
        <v>152</v>
      </c>
      <c r="L188" s="46"/>
      <c r="M188" s="227" t="s">
        <v>19</v>
      </c>
      <c r="N188" s="228" t="s">
        <v>43</v>
      </c>
      <c r="O188" s="86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31" t="s">
        <v>153</v>
      </c>
      <c r="AT188" s="231" t="s">
        <v>148</v>
      </c>
      <c r="AU188" s="231" t="s">
        <v>82</v>
      </c>
      <c r="AY188" s="19" t="s">
        <v>146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9" t="s">
        <v>80</v>
      </c>
      <c r="BK188" s="232">
        <f>ROUND(I188*H188,2)</f>
        <v>0</v>
      </c>
      <c r="BL188" s="19" t="s">
        <v>153</v>
      </c>
      <c r="BM188" s="231" t="s">
        <v>1116</v>
      </c>
    </row>
    <row r="189" s="2" customFormat="1" ht="24" customHeight="1">
      <c r="A189" s="40"/>
      <c r="B189" s="41"/>
      <c r="C189" s="220" t="s">
        <v>287</v>
      </c>
      <c r="D189" s="220" t="s">
        <v>148</v>
      </c>
      <c r="E189" s="221" t="s">
        <v>276</v>
      </c>
      <c r="F189" s="222" t="s">
        <v>277</v>
      </c>
      <c r="G189" s="223" t="s">
        <v>228</v>
      </c>
      <c r="H189" s="224">
        <v>48.420000000000002</v>
      </c>
      <c r="I189" s="225"/>
      <c r="J189" s="226">
        <f>ROUND(I189*H189,2)</f>
        <v>0</v>
      </c>
      <c r="K189" s="222" t="s">
        <v>152</v>
      </c>
      <c r="L189" s="46"/>
      <c r="M189" s="227" t="s">
        <v>19</v>
      </c>
      <c r="N189" s="228" t="s">
        <v>43</v>
      </c>
      <c r="O189" s="86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31" t="s">
        <v>153</v>
      </c>
      <c r="AT189" s="231" t="s">
        <v>148</v>
      </c>
      <c r="AU189" s="231" t="s">
        <v>82</v>
      </c>
      <c r="AY189" s="19" t="s">
        <v>146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9" t="s">
        <v>80</v>
      </c>
      <c r="BK189" s="232">
        <f>ROUND(I189*H189,2)</f>
        <v>0</v>
      </c>
      <c r="BL189" s="19" t="s">
        <v>153</v>
      </c>
      <c r="BM189" s="231" t="s">
        <v>1117</v>
      </c>
    </row>
    <row r="190" s="2" customFormat="1" ht="16.5" customHeight="1">
      <c r="A190" s="40"/>
      <c r="B190" s="41"/>
      <c r="C190" s="220" t="s">
        <v>291</v>
      </c>
      <c r="D190" s="220" t="s">
        <v>148</v>
      </c>
      <c r="E190" s="221" t="s">
        <v>280</v>
      </c>
      <c r="F190" s="222" t="s">
        <v>281</v>
      </c>
      <c r="G190" s="223" t="s">
        <v>228</v>
      </c>
      <c r="H190" s="224">
        <v>78.590000000000003</v>
      </c>
      <c r="I190" s="225"/>
      <c r="J190" s="226">
        <f>ROUND(I190*H190,2)</f>
        <v>0</v>
      </c>
      <c r="K190" s="222" t="s">
        <v>152</v>
      </c>
      <c r="L190" s="46"/>
      <c r="M190" s="227" t="s">
        <v>19</v>
      </c>
      <c r="N190" s="228" t="s">
        <v>43</v>
      </c>
      <c r="O190" s="86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31" t="s">
        <v>153</v>
      </c>
      <c r="AT190" s="231" t="s">
        <v>148</v>
      </c>
      <c r="AU190" s="231" t="s">
        <v>82</v>
      </c>
      <c r="AY190" s="19" t="s">
        <v>146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9" t="s">
        <v>80</v>
      </c>
      <c r="BK190" s="232">
        <f>ROUND(I190*H190,2)</f>
        <v>0</v>
      </c>
      <c r="BL190" s="19" t="s">
        <v>153</v>
      </c>
      <c r="BM190" s="231" t="s">
        <v>1118</v>
      </c>
    </row>
    <row r="191" s="2" customFormat="1" ht="16.5" customHeight="1">
      <c r="A191" s="40"/>
      <c r="B191" s="41"/>
      <c r="C191" s="220" t="s">
        <v>295</v>
      </c>
      <c r="D191" s="220" t="s">
        <v>148</v>
      </c>
      <c r="E191" s="221" t="s">
        <v>284</v>
      </c>
      <c r="F191" s="222" t="s">
        <v>285</v>
      </c>
      <c r="G191" s="223" t="s">
        <v>228</v>
      </c>
      <c r="H191" s="224">
        <v>78.590000000000003</v>
      </c>
      <c r="I191" s="225"/>
      <c r="J191" s="226">
        <f>ROUND(I191*H191,2)</f>
        <v>0</v>
      </c>
      <c r="K191" s="222" t="s">
        <v>152</v>
      </c>
      <c r="L191" s="46"/>
      <c r="M191" s="227" t="s">
        <v>19</v>
      </c>
      <c r="N191" s="228" t="s">
        <v>43</v>
      </c>
      <c r="O191" s="86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31" t="s">
        <v>153</v>
      </c>
      <c r="AT191" s="231" t="s">
        <v>148</v>
      </c>
      <c r="AU191" s="231" t="s">
        <v>82</v>
      </c>
      <c r="AY191" s="19" t="s">
        <v>146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9" t="s">
        <v>80</v>
      </c>
      <c r="BK191" s="232">
        <f>ROUND(I191*H191,2)</f>
        <v>0</v>
      </c>
      <c r="BL191" s="19" t="s">
        <v>153</v>
      </c>
      <c r="BM191" s="231" t="s">
        <v>1119</v>
      </c>
    </row>
    <row r="192" s="2" customFormat="1" ht="16.5" customHeight="1">
      <c r="A192" s="40"/>
      <c r="B192" s="41"/>
      <c r="C192" s="220" t="s">
        <v>299</v>
      </c>
      <c r="D192" s="220" t="s">
        <v>148</v>
      </c>
      <c r="E192" s="221" t="s">
        <v>288</v>
      </c>
      <c r="F192" s="222" t="s">
        <v>289</v>
      </c>
      <c r="G192" s="223" t="s">
        <v>228</v>
      </c>
      <c r="H192" s="224">
        <v>78.590000000000003</v>
      </c>
      <c r="I192" s="225"/>
      <c r="J192" s="226">
        <f>ROUND(I192*H192,2)</f>
        <v>0</v>
      </c>
      <c r="K192" s="222" t="s">
        <v>152</v>
      </c>
      <c r="L192" s="46"/>
      <c r="M192" s="227" t="s">
        <v>19</v>
      </c>
      <c r="N192" s="228" t="s">
        <v>43</v>
      </c>
      <c r="O192" s="86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31" t="s">
        <v>153</v>
      </c>
      <c r="AT192" s="231" t="s">
        <v>148</v>
      </c>
      <c r="AU192" s="231" t="s">
        <v>82</v>
      </c>
      <c r="AY192" s="19" t="s">
        <v>146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9" t="s">
        <v>80</v>
      </c>
      <c r="BK192" s="232">
        <f>ROUND(I192*H192,2)</f>
        <v>0</v>
      </c>
      <c r="BL192" s="19" t="s">
        <v>153</v>
      </c>
      <c r="BM192" s="231" t="s">
        <v>1120</v>
      </c>
    </row>
    <row r="193" s="2" customFormat="1" ht="16.5" customHeight="1">
      <c r="A193" s="40"/>
      <c r="B193" s="41"/>
      <c r="C193" s="220" t="s">
        <v>303</v>
      </c>
      <c r="D193" s="220" t="s">
        <v>148</v>
      </c>
      <c r="E193" s="221" t="s">
        <v>292</v>
      </c>
      <c r="F193" s="222" t="s">
        <v>293</v>
      </c>
      <c r="G193" s="223" t="s">
        <v>228</v>
      </c>
      <c r="H193" s="224">
        <v>48.420000000000002</v>
      </c>
      <c r="I193" s="225"/>
      <c r="J193" s="226">
        <f>ROUND(I193*H193,2)</f>
        <v>0</v>
      </c>
      <c r="K193" s="222" t="s">
        <v>152</v>
      </c>
      <c r="L193" s="46"/>
      <c r="M193" s="227" t="s">
        <v>19</v>
      </c>
      <c r="N193" s="228" t="s">
        <v>43</v>
      </c>
      <c r="O193" s="86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31" t="s">
        <v>153</v>
      </c>
      <c r="AT193" s="231" t="s">
        <v>148</v>
      </c>
      <c r="AU193" s="231" t="s">
        <v>82</v>
      </c>
      <c r="AY193" s="19" t="s">
        <v>146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9" t="s">
        <v>80</v>
      </c>
      <c r="BK193" s="232">
        <f>ROUND(I193*H193,2)</f>
        <v>0</v>
      </c>
      <c r="BL193" s="19" t="s">
        <v>153</v>
      </c>
      <c r="BM193" s="231" t="s">
        <v>1121</v>
      </c>
    </row>
    <row r="194" s="2" customFormat="1" ht="16.5" customHeight="1">
      <c r="A194" s="40"/>
      <c r="B194" s="41"/>
      <c r="C194" s="220" t="s">
        <v>307</v>
      </c>
      <c r="D194" s="220" t="s">
        <v>148</v>
      </c>
      <c r="E194" s="221" t="s">
        <v>296</v>
      </c>
      <c r="F194" s="222" t="s">
        <v>297</v>
      </c>
      <c r="G194" s="223" t="s">
        <v>228</v>
      </c>
      <c r="H194" s="224">
        <v>48.420000000000002</v>
      </c>
      <c r="I194" s="225"/>
      <c r="J194" s="226">
        <f>ROUND(I194*H194,2)</f>
        <v>0</v>
      </c>
      <c r="K194" s="222" t="s">
        <v>152</v>
      </c>
      <c r="L194" s="46"/>
      <c r="M194" s="227" t="s">
        <v>19</v>
      </c>
      <c r="N194" s="228" t="s">
        <v>43</v>
      </c>
      <c r="O194" s="86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31" t="s">
        <v>153</v>
      </c>
      <c r="AT194" s="231" t="s">
        <v>148</v>
      </c>
      <c r="AU194" s="231" t="s">
        <v>82</v>
      </c>
      <c r="AY194" s="19" t="s">
        <v>146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9" t="s">
        <v>80</v>
      </c>
      <c r="BK194" s="232">
        <f>ROUND(I194*H194,2)</f>
        <v>0</v>
      </c>
      <c r="BL194" s="19" t="s">
        <v>153</v>
      </c>
      <c r="BM194" s="231" t="s">
        <v>1122</v>
      </c>
    </row>
    <row r="195" s="2" customFormat="1" ht="16.5" customHeight="1">
      <c r="A195" s="40"/>
      <c r="B195" s="41"/>
      <c r="C195" s="220" t="s">
        <v>311</v>
      </c>
      <c r="D195" s="220" t="s">
        <v>148</v>
      </c>
      <c r="E195" s="221" t="s">
        <v>300</v>
      </c>
      <c r="F195" s="222" t="s">
        <v>301</v>
      </c>
      <c r="G195" s="223" t="s">
        <v>228</v>
      </c>
      <c r="H195" s="224">
        <v>48.420000000000002</v>
      </c>
      <c r="I195" s="225"/>
      <c r="J195" s="226">
        <f>ROUND(I195*H195,2)</f>
        <v>0</v>
      </c>
      <c r="K195" s="222" t="s">
        <v>152</v>
      </c>
      <c r="L195" s="46"/>
      <c r="M195" s="227" t="s">
        <v>19</v>
      </c>
      <c r="N195" s="228" t="s">
        <v>43</v>
      </c>
      <c r="O195" s="86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31" t="s">
        <v>153</v>
      </c>
      <c r="AT195" s="231" t="s">
        <v>148</v>
      </c>
      <c r="AU195" s="231" t="s">
        <v>82</v>
      </c>
      <c r="AY195" s="19" t="s">
        <v>146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9" t="s">
        <v>80</v>
      </c>
      <c r="BK195" s="232">
        <f>ROUND(I195*H195,2)</f>
        <v>0</v>
      </c>
      <c r="BL195" s="19" t="s">
        <v>153</v>
      </c>
      <c r="BM195" s="231" t="s">
        <v>1123</v>
      </c>
    </row>
    <row r="196" s="2" customFormat="1" ht="24" customHeight="1">
      <c r="A196" s="40"/>
      <c r="B196" s="41"/>
      <c r="C196" s="220" t="s">
        <v>315</v>
      </c>
      <c r="D196" s="220" t="s">
        <v>148</v>
      </c>
      <c r="E196" s="221" t="s">
        <v>304</v>
      </c>
      <c r="F196" s="222" t="s">
        <v>305</v>
      </c>
      <c r="G196" s="223" t="s">
        <v>228</v>
      </c>
      <c r="H196" s="224">
        <v>78.590000000000003</v>
      </c>
      <c r="I196" s="225"/>
      <c r="J196" s="226">
        <f>ROUND(I196*H196,2)</f>
        <v>0</v>
      </c>
      <c r="K196" s="222" t="s">
        <v>152</v>
      </c>
      <c r="L196" s="46"/>
      <c r="M196" s="227" t="s">
        <v>19</v>
      </c>
      <c r="N196" s="228" t="s">
        <v>43</v>
      </c>
      <c r="O196" s="86"/>
      <c r="P196" s="229">
        <f>O196*H196</f>
        <v>0</v>
      </c>
      <c r="Q196" s="229">
        <v>2.9999999999999999E-07</v>
      </c>
      <c r="R196" s="229">
        <f>Q196*H196</f>
        <v>2.3577000000000001E-05</v>
      </c>
      <c r="S196" s="229">
        <v>0</v>
      </c>
      <c r="T196" s="230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31" t="s">
        <v>153</v>
      </c>
      <c r="AT196" s="231" t="s">
        <v>148</v>
      </c>
      <c r="AU196" s="231" t="s">
        <v>82</v>
      </c>
      <c r="AY196" s="19" t="s">
        <v>146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9" t="s">
        <v>80</v>
      </c>
      <c r="BK196" s="232">
        <f>ROUND(I196*H196,2)</f>
        <v>0</v>
      </c>
      <c r="BL196" s="19" t="s">
        <v>153</v>
      </c>
      <c r="BM196" s="231" t="s">
        <v>1124</v>
      </c>
    </row>
    <row r="197" s="2" customFormat="1" ht="24" customHeight="1">
      <c r="A197" s="40"/>
      <c r="B197" s="41"/>
      <c r="C197" s="220" t="s">
        <v>320</v>
      </c>
      <c r="D197" s="220" t="s">
        <v>148</v>
      </c>
      <c r="E197" s="221" t="s">
        <v>308</v>
      </c>
      <c r="F197" s="222" t="s">
        <v>309</v>
      </c>
      <c r="G197" s="223" t="s">
        <v>228</v>
      </c>
      <c r="H197" s="224">
        <v>48.420000000000002</v>
      </c>
      <c r="I197" s="225"/>
      <c r="J197" s="226">
        <f>ROUND(I197*H197,2)</f>
        <v>0</v>
      </c>
      <c r="K197" s="222" t="s">
        <v>152</v>
      </c>
      <c r="L197" s="46"/>
      <c r="M197" s="227" t="s">
        <v>19</v>
      </c>
      <c r="N197" s="228" t="s">
        <v>43</v>
      </c>
      <c r="O197" s="86"/>
      <c r="P197" s="229">
        <f>O197*H197</f>
        <v>0</v>
      </c>
      <c r="Q197" s="229">
        <v>2.9999999999999999E-07</v>
      </c>
      <c r="R197" s="229">
        <f>Q197*H197</f>
        <v>1.4526E-05</v>
      </c>
      <c r="S197" s="229">
        <v>0</v>
      </c>
      <c r="T197" s="230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31" t="s">
        <v>153</v>
      </c>
      <c r="AT197" s="231" t="s">
        <v>148</v>
      </c>
      <c r="AU197" s="231" t="s">
        <v>82</v>
      </c>
      <c r="AY197" s="19" t="s">
        <v>146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9" t="s">
        <v>80</v>
      </c>
      <c r="BK197" s="232">
        <f>ROUND(I197*H197,2)</f>
        <v>0</v>
      </c>
      <c r="BL197" s="19" t="s">
        <v>153</v>
      </c>
      <c r="BM197" s="231" t="s">
        <v>1125</v>
      </c>
    </row>
    <row r="198" s="2" customFormat="1" ht="16.5" customHeight="1">
      <c r="A198" s="40"/>
      <c r="B198" s="41"/>
      <c r="C198" s="220" t="s">
        <v>325</v>
      </c>
      <c r="D198" s="220" t="s">
        <v>148</v>
      </c>
      <c r="E198" s="221" t="s">
        <v>312</v>
      </c>
      <c r="F198" s="222" t="s">
        <v>313</v>
      </c>
      <c r="G198" s="223" t="s">
        <v>228</v>
      </c>
      <c r="H198" s="224">
        <v>78.590000000000003</v>
      </c>
      <c r="I198" s="225"/>
      <c r="J198" s="226">
        <f>ROUND(I198*H198,2)</f>
        <v>0</v>
      </c>
      <c r="K198" s="222" t="s">
        <v>152</v>
      </c>
      <c r="L198" s="46"/>
      <c r="M198" s="227" t="s">
        <v>19</v>
      </c>
      <c r="N198" s="228" t="s">
        <v>43</v>
      </c>
      <c r="O198" s="86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31" t="s">
        <v>153</v>
      </c>
      <c r="AT198" s="231" t="s">
        <v>148</v>
      </c>
      <c r="AU198" s="231" t="s">
        <v>82</v>
      </c>
      <c r="AY198" s="19" t="s">
        <v>146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9" t="s">
        <v>80</v>
      </c>
      <c r="BK198" s="232">
        <f>ROUND(I198*H198,2)</f>
        <v>0</v>
      </c>
      <c r="BL198" s="19" t="s">
        <v>153</v>
      </c>
      <c r="BM198" s="231" t="s">
        <v>1126</v>
      </c>
    </row>
    <row r="199" s="2" customFormat="1" ht="16.5" customHeight="1">
      <c r="A199" s="40"/>
      <c r="B199" s="41"/>
      <c r="C199" s="220" t="s">
        <v>333</v>
      </c>
      <c r="D199" s="220" t="s">
        <v>148</v>
      </c>
      <c r="E199" s="221" t="s">
        <v>316</v>
      </c>
      <c r="F199" s="222" t="s">
        <v>317</v>
      </c>
      <c r="G199" s="223" t="s">
        <v>228</v>
      </c>
      <c r="H199" s="224">
        <v>48.420000000000002</v>
      </c>
      <c r="I199" s="225"/>
      <c r="J199" s="226">
        <f>ROUND(I199*H199,2)</f>
        <v>0</v>
      </c>
      <c r="K199" s="222" t="s">
        <v>152</v>
      </c>
      <c r="L199" s="46"/>
      <c r="M199" s="227" t="s">
        <v>19</v>
      </c>
      <c r="N199" s="228" t="s">
        <v>43</v>
      </c>
      <c r="O199" s="86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31" t="s">
        <v>153</v>
      </c>
      <c r="AT199" s="231" t="s">
        <v>148</v>
      </c>
      <c r="AU199" s="231" t="s">
        <v>82</v>
      </c>
      <c r="AY199" s="19" t="s">
        <v>146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9" t="s">
        <v>80</v>
      </c>
      <c r="BK199" s="232">
        <f>ROUND(I199*H199,2)</f>
        <v>0</v>
      </c>
      <c r="BL199" s="19" t="s">
        <v>153</v>
      </c>
      <c r="BM199" s="231" t="s">
        <v>1127</v>
      </c>
    </row>
    <row r="200" s="12" customFormat="1" ht="22.8" customHeight="1">
      <c r="A200" s="12"/>
      <c r="B200" s="204"/>
      <c r="C200" s="205"/>
      <c r="D200" s="206" t="s">
        <v>71</v>
      </c>
      <c r="E200" s="218" t="s">
        <v>82</v>
      </c>
      <c r="F200" s="218" t="s">
        <v>319</v>
      </c>
      <c r="G200" s="205"/>
      <c r="H200" s="205"/>
      <c r="I200" s="208"/>
      <c r="J200" s="219">
        <f>BK200</f>
        <v>0</v>
      </c>
      <c r="K200" s="205"/>
      <c r="L200" s="210"/>
      <c r="M200" s="211"/>
      <c r="N200" s="212"/>
      <c r="O200" s="212"/>
      <c r="P200" s="213">
        <f>SUM(P201:P211)</f>
        <v>0</v>
      </c>
      <c r="Q200" s="212"/>
      <c r="R200" s="213">
        <f>SUM(R201:R211)</f>
        <v>5.3544983126400005</v>
      </c>
      <c r="S200" s="212"/>
      <c r="T200" s="214">
        <f>SUM(T201:T211)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215" t="s">
        <v>80</v>
      </c>
      <c r="AT200" s="216" t="s">
        <v>71</v>
      </c>
      <c r="AU200" s="216" t="s">
        <v>80</v>
      </c>
      <c r="AY200" s="215" t="s">
        <v>146</v>
      </c>
      <c r="BK200" s="217">
        <f>SUM(BK201:BK211)</f>
        <v>0</v>
      </c>
    </row>
    <row r="201" s="2" customFormat="1" ht="16.5" customHeight="1">
      <c r="A201" s="40"/>
      <c r="B201" s="41"/>
      <c r="C201" s="220" t="s">
        <v>338</v>
      </c>
      <c r="D201" s="220" t="s">
        <v>148</v>
      </c>
      <c r="E201" s="221" t="s">
        <v>353</v>
      </c>
      <c r="F201" s="222" t="s">
        <v>354</v>
      </c>
      <c r="G201" s="223" t="s">
        <v>151</v>
      </c>
      <c r="H201" s="224">
        <v>0.23999999999999999</v>
      </c>
      <c r="I201" s="225"/>
      <c r="J201" s="226">
        <f>ROUND(I201*H201,2)</f>
        <v>0</v>
      </c>
      <c r="K201" s="222" t="s">
        <v>152</v>
      </c>
      <c r="L201" s="46"/>
      <c r="M201" s="227" t="s">
        <v>19</v>
      </c>
      <c r="N201" s="228" t="s">
        <v>43</v>
      </c>
      <c r="O201" s="86"/>
      <c r="P201" s="229">
        <f>O201*H201</f>
        <v>0</v>
      </c>
      <c r="Q201" s="229">
        <v>1.98</v>
      </c>
      <c r="R201" s="229">
        <f>Q201*H201</f>
        <v>0.47519999999999996</v>
      </c>
      <c r="S201" s="229">
        <v>0</v>
      </c>
      <c r="T201" s="23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31" t="s">
        <v>153</v>
      </c>
      <c r="AT201" s="231" t="s">
        <v>148</v>
      </c>
      <c r="AU201" s="231" t="s">
        <v>82</v>
      </c>
      <c r="AY201" s="19" t="s">
        <v>146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9" t="s">
        <v>80</v>
      </c>
      <c r="BK201" s="232">
        <f>ROUND(I201*H201,2)</f>
        <v>0</v>
      </c>
      <c r="BL201" s="19" t="s">
        <v>153</v>
      </c>
      <c r="BM201" s="231" t="s">
        <v>1128</v>
      </c>
    </row>
    <row r="202" s="14" customFormat="1">
      <c r="A202" s="14"/>
      <c r="B202" s="244"/>
      <c r="C202" s="245"/>
      <c r="D202" s="235" t="s">
        <v>155</v>
      </c>
      <c r="E202" s="246" t="s">
        <v>19</v>
      </c>
      <c r="F202" s="247" t="s">
        <v>1129</v>
      </c>
      <c r="G202" s="245"/>
      <c r="H202" s="248">
        <v>0.23999999999999999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155</v>
      </c>
      <c r="AU202" s="254" t="s">
        <v>82</v>
      </c>
      <c r="AV202" s="14" t="s">
        <v>82</v>
      </c>
      <c r="AW202" s="14" t="s">
        <v>33</v>
      </c>
      <c r="AX202" s="14" t="s">
        <v>72</v>
      </c>
      <c r="AY202" s="254" t="s">
        <v>146</v>
      </c>
    </row>
    <row r="203" s="16" customFormat="1">
      <c r="A203" s="16"/>
      <c r="B203" s="266"/>
      <c r="C203" s="267"/>
      <c r="D203" s="235" t="s">
        <v>155</v>
      </c>
      <c r="E203" s="268" t="s">
        <v>19</v>
      </c>
      <c r="F203" s="269" t="s">
        <v>164</v>
      </c>
      <c r="G203" s="267"/>
      <c r="H203" s="270">
        <v>0.23999999999999999</v>
      </c>
      <c r="I203" s="271"/>
      <c r="J203" s="267"/>
      <c r="K203" s="267"/>
      <c r="L203" s="272"/>
      <c r="M203" s="273"/>
      <c r="N203" s="274"/>
      <c r="O203" s="274"/>
      <c r="P203" s="274"/>
      <c r="Q203" s="274"/>
      <c r="R203" s="274"/>
      <c r="S203" s="274"/>
      <c r="T203" s="275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T203" s="276" t="s">
        <v>155</v>
      </c>
      <c r="AU203" s="276" t="s">
        <v>82</v>
      </c>
      <c r="AV203" s="16" t="s">
        <v>153</v>
      </c>
      <c r="AW203" s="16" t="s">
        <v>33</v>
      </c>
      <c r="AX203" s="16" t="s">
        <v>80</v>
      </c>
      <c r="AY203" s="276" t="s">
        <v>146</v>
      </c>
    </row>
    <row r="204" s="2" customFormat="1" ht="16.5" customHeight="1">
      <c r="A204" s="40"/>
      <c r="B204" s="41"/>
      <c r="C204" s="220" t="s">
        <v>343</v>
      </c>
      <c r="D204" s="220" t="s">
        <v>148</v>
      </c>
      <c r="E204" s="221" t="s">
        <v>987</v>
      </c>
      <c r="F204" s="222" t="s">
        <v>988</v>
      </c>
      <c r="G204" s="223" t="s">
        <v>151</v>
      </c>
      <c r="H204" s="224">
        <v>2.1600000000000001</v>
      </c>
      <c r="I204" s="225"/>
      <c r="J204" s="226">
        <f>ROUND(I204*H204,2)</f>
        <v>0</v>
      </c>
      <c r="K204" s="222" t="s">
        <v>152</v>
      </c>
      <c r="L204" s="46"/>
      <c r="M204" s="227" t="s">
        <v>19</v>
      </c>
      <c r="N204" s="228" t="s">
        <v>43</v>
      </c>
      <c r="O204" s="86"/>
      <c r="P204" s="229">
        <f>O204*H204</f>
        <v>0</v>
      </c>
      <c r="Q204" s="229">
        <v>2.2563422040000001</v>
      </c>
      <c r="R204" s="229">
        <f>Q204*H204</f>
        <v>4.8736991606400002</v>
      </c>
      <c r="S204" s="229">
        <v>0</v>
      </c>
      <c r="T204" s="230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31" t="s">
        <v>153</v>
      </c>
      <c r="AT204" s="231" t="s">
        <v>148</v>
      </c>
      <c r="AU204" s="231" t="s">
        <v>82</v>
      </c>
      <c r="AY204" s="19" t="s">
        <v>146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9" t="s">
        <v>80</v>
      </c>
      <c r="BK204" s="232">
        <f>ROUND(I204*H204,2)</f>
        <v>0</v>
      </c>
      <c r="BL204" s="19" t="s">
        <v>153</v>
      </c>
      <c r="BM204" s="231" t="s">
        <v>1130</v>
      </c>
    </row>
    <row r="205" s="13" customFormat="1">
      <c r="A205" s="13"/>
      <c r="B205" s="233"/>
      <c r="C205" s="234"/>
      <c r="D205" s="235" t="s">
        <v>155</v>
      </c>
      <c r="E205" s="236" t="s">
        <v>19</v>
      </c>
      <c r="F205" s="237" t="s">
        <v>1131</v>
      </c>
      <c r="G205" s="234"/>
      <c r="H205" s="236" t="s">
        <v>19</v>
      </c>
      <c r="I205" s="238"/>
      <c r="J205" s="234"/>
      <c r="K205" s="234"/>
      <c r="L205" s="239"/>
      <c r="M205" s="240"/>
      <c r="N205" s="241"/>
      <c r="O205" s="241"/>
      <c r="P205" s="241"/>
      <c r="Q205" s="241"/>
      <c r="R205" s="241"/>
      <c r="S205" s="241"/>
      <c r="T205" s="242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3" t="s">
        <v>155</v>
      </c>
      <c r="AU205" s="243" t="s">
        <v>82</v>
      </c>
      <c r="AV205" s="13" t="s">
        <v>80</v>
      </c>
      <c r="AW205" s="13" t="s">
        <v>33</v>
      </c>
      <c r="AX205" s="13" t="s">
        <v>72</v>
      </c>
      <c r="AY205" s="243" t="s">
        <v>146</v>
      </c>
    </row>
    <row r="206" s="14" customFormat="1">
      <c r="A206" s="14"/>
      <c r="B206" s="244"/>
      <c r="C206" s="245"/>
      <c r="D206" s="235" t="s">
        <v>155</v>
      </c>
      <c r="E206" s="246" t="s">
        <v>19</v>
      </c>
      <c r="F206" s="247" t="s">
        <v>1132</v>
      </c>
      <c r="G206" s="245"/>
      <c r="H206" s="248">
        <v>2.1600000000000001</v>
      </c>
      <c r="I206" s="249"/>
      <c r="J206" s="245"/>
      <c r="K206" s="245"/>
      <c r="L206" s="250"/>
      <c r="M206" s="251"/>
      <c r="N206" s="252"/>
      <c r="O206" s="252"/>
      <c r="P206" s="252"/>
      <c r="Q206" s="252"/>
      <c r="R206" s="252"/>
      <c r="S206" s="252"/>
      <c r="T206" s="253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54" t="s">
        <v>155</v>
      </c>
      <c r="AU206" s="254" t="s">
        <v>82</v>
      </c>
      <c r="AV206" s="14" t="s">
        <v>82</v>
      </c>
      <c r="AW206" s="14" t="s">
        <v>33</v>
      </c>
      <c r="AX206" s="14" t="s">
        <v>72</v>
      </c>
      <c r="AY206" s="254" t="s">
        <v>146</v>
      </c>
    </row>
    <row r="207" s="16" customFormat="1">
      <c r="A207" s="16"/>
      <c r="B207" s="266"/>
      <c r="C207" s="267"/>
      <c r="D207" s="235" t="s">
        <v>155</v>
      </c>
      <c r="E207" s="268" t="s">
        <v>19</v>
      </c>
      <c r="F207" s="269" t="s">
        <v>164</v>
      </c>
      <c r="G207" s="267"/>
      <c r="H207" s="270">
        <v>2.1600000000000001</v>
      </c>
      <c r="I207" s="271"/>
      <c r="J207" s="267"/>
      <c r="K207" s="267"/>
      <c r="L207" s="272"/>
      <c r="M207" s="273"/>
      <c r="N207" s="274"/>
      <c r="O207" s="274"/>
      <c r="P207" s="274"/>
      <c r="Q207" s="274"/>
      <c r="R207" s="274"/>
      <c r="S207" s="274"/>
      <c r="T207" s="275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76" t="s">
        <v>155</v>
      </c>
      <c r="AU207" s="276" t="s">
        <v>82</v>
      </c>
      <c r="AV207" s="16" t="s">
        <v>153</v>
      </c>
      <c r="AW207" s="16" t="s">
        <v>33</v>
      </c>
      <c r="AX207" s="16" t="s">
        <v>80</v>
      </c>
      <c r="AY207" s="276" t="s">
        <v>146</v>
      </c>
    </row>
    <row r="208" s="2" customFormat="1" ht="16.5" customHeight="1">
      <c r="A208" s="40"/>
      <c r="B208" s="41"/>
      <c r="C208" s="220" t="s">
        <v>347</v>
      </c>
      <c r="D208" s="220" t="s">
        <v>148</v>
      </c>
      <c r="E208" s="221" t="s">
        <v>1133</v>
      </c>
      <c r="F208" s="222" t="s">
        <v>1134</v>
      </c>
      <c r="G208" s="223" t="s">
        <v>228</v>
      </c>
      <c r="H208" s="224">
        <v>2.0800000000000001</v>
      </c>
      <c r="I208" s="225"/>
      <c r="J208" s="226">
        <f>ROUND(I208*H208,2)</f>
        <v>0</v>
      </c>
      <c r="K208" s="222" t="s">
        <v>152</v>
      </c>
      <c r="L208" s="46"/>
      <c r="M208" s="227" t="s">
        <v>19</v>
      </c>
      <c r="N208" s="228" t="s">
        <v>43</v>
      </c>
      <c r="O208" s="86"/>
      <c r="P208" s="229">
        <f>O208*H208</f>
        <v>0</v>
      </c>
      <c r="Q208" s="229">
        <v>0.0026919000000000001</v>
      </c>
      <c r="R208" s="229">
        <f>Q208*H208</f>
        <v>0.0055991520000000005</v>
      </c>
      <c r="S208" s="229">
        <v>0</v>
      </c>
      <c r="T208" s="230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31" t="s">
        <v>153</v>
      </c>
      <c r="AT208" s="231" t="s">
        <v>148</v>
      </c>
      <c r="AU208" s="231" t="s">
        <v>82</v>
      </c>
      <c r="AY208" s="19" t="s">
        <v>146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9" t="s">
        <v>80</v>
      </c>
      <c r="BK208" s="232">
        <f>ROUND(I208*H208,2)</f>
        <v>0</v>
      </c>
      <c r="BL208" s="19" t="s">
        <v>153</v>
      </c>
      <c r="BM208" s="231" t="s">
        <v>1135</v>
      </c>
    </row>
    <row r="209" s="14" customFormat="1">
      <c r="A209" s="14"/>
      <c r="B209" s="244"/>
      <c r="C209" s="245"/>
      <c r="D209" s="235" t="s">
        <v>155</v>
      </c>
      <c r="E209" s="246" t="s">
        <v>19</v>
      </c>
      <c r="F209" s="247" t="s">
        <v>1136</v>
      </c>
      <c r="G209" s="245"/>
      <c r="H209" s="248">
        <v>2.0800000000000001</v>
      </c>
      <c r="I209" s="249"/>
      <c r="J209" s="245"/>
      <c r="K209" s="245"/>
      <c r="L209" s="250"/>
      <c r="M209" s="251"/>
      <c r="N209" s="252"/>
      <c r="O209" s="252"/>
      <c r="P209" s="252"/>
      <c r="Q209" s="252"/>
      <c r="R209" s="252"/>
      <c r="S209" s="252"/>
      <c r="T209" s="253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4" t="s">
        <v>155</v>
      </c>
      <c r="AU209" s="254" t="s">
        <v>82</v>
      </c>
      <c r="AV209" s="14" t="s">
        <v>82</v>
      </c>
      <c r="AW209" s="14" t="s">
        <v>33</v>
      </c>
      <c r="AX209" s="14" t="s">
        <v>72</v>
      </c>
      <c r="AY209" s="254" t="s">
        <v>146</v>
      </c>
    </row>
    <row r="210" s="16" customFormat="1">
      <c r="A210" s="16"/>
      <c r="B210" s="266"/>
      <c r="C210" s="267"/>
      <c r="D210" s="235" t="s">
        <v>155</v>
      </c>
      <c r="E210" s="268" t="s">
        <v>19</v>
      </c>
      <c r="F210" s="269" t="s">
        <v>164</v>
      </c>
      <c r="G210" s="267"/>
      <c r="H210" s="270">
        <v>2.0800000000000001</v>
      </c>
      <c r="I210" s="271"/>
      <c r="J210" s="267"/>
      <c r="K210" s="267"/>
      <c r="L210" s="272"/>
      <c r="M210" s="273"/>
      <c r="N210" s="274"/>
      <c r="O210" s="274"/>
      <c r="P210" s="274"/>
      <c r="Q210" s="274"/>
      <c r="R210" s="274"/>
      <c r="S210" s="274"/>
      <c r="T210" s="275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T210" s="276" t="s">
        <v>155</v>
      </c>
      <c r="AU210" s="276" t="s">
        <v>82</v>
      </c>
      <c r="AV210" s="16" t="s">
        <v>153</v>
      </c>
      <c r="AW210" s="16" t="s">
        <v>33</v>
      </c>
      <c r="AX210" s="16" t="s">
        <v>80</v>
      </c>
      <c r="AY210" s="276" t="s">
        <v>146</v>
      </c>
    </row>
    <row r="211" s="2" customFormat="1" ht="16.5" customHeight="1">
      <c r="A211" s="40"/>
      <c r="B211" s="41"/>
      <c r="C211" s="220" t="s">
        <v>352</v>
      </c>
      <c r="D211" s="220" t="s">
        <v>148</v>
      </c>
      <c r="E211" s="221" t="s">
        <v>1137</v>
      </c>
      <c r="F211" s="222" t="s">
        <v>1138</v>
      </c>
      <c r="G211" s="223" t="s">
        <v>228</v>
      </c>
      <c r="H211" s="224">
        <v>2.0800000000000001</v>
      </c>
      <c r="I211" s="225"/>
      <c r="J211" s="226">
        <f>ROUND(I211*H211,2)</f>
        <v>0</v>
      </c>
      <c r="K211" s="222" t="s">
        <v>152</v>
      </c>
      <c r="L211" s="46"/>
      <c r="M211" s="227" t="s">
        <v>19</v>
      </c>
      <c r="N211" s="228" t="s">
        <v>43</v>
      </c>
      <c r="O211" s="86"/>
      <c r="P211" s="229">
        <f>O211*H211</f>
        <v>0</v>
      </c>
      <c r="Q211" s="229">
        <v>0</v>
      </c>
      <c r="R211" s="229">
        <f>Q211*H211</f>
        <v>0</v>
      </c>
      <c r="S211" s="229">
        <v>0</v>
      </c>
      <c r="T211" s="230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31" t="s">
        <v>153</v>
      </c>
      <c r="AT211" s="231" t="s">
        <v>148</v>
      </c>
      <c r="AU211" s="231" t="s">
        <v>82</v>
      </c>
      <c r="AY211" s="19" t="s">
        <v>146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19" t="s">
        <v>80</v>
      </c>
      <c r="BK211" s="232">
        <f>ROUND(I211*H211,2)</f>
        <v>0</v>
      </c>
      <c r="BL211" s="19" t="s">
        <v>153</v>
      </c>
      <c r="BM211" s="231" t="s">
        <v>1139</v>
      </c>
    </row>
    <row r="212" s="12" customFormat="1" ht="22.8" customHeight="1">
      <c r="A212" s="12"/>
      <c r="B212" s="204"/>
      <c r="C212" s="205"/>
      <c r="D212" s="206" t="s">
        <v>71</v>
      </c>
      <c r="E212" s="218" t="s">
        <v>153</v>
      </c>
      <c r="F212" s="218" t="s">
        <v>370</v>
      </c>
      <c r="G212" s="205"/>
      <c r="H212" s="205"/>
      <c r="I212" s="208"/>
      <c r="J212" s="219">
        <f>BK212</f>
        <v>0</v>
      </c>
      <c r="K212" s="205"/>
      <c r="L212" s="210"/>
      <c r="M212" s="211"/>
      <c r="N212" s="212"/>
      <c r="O212" s="212"/>
      <c r="P212" s="213">
        <f>SUM(P213:P216)</f>
        <v>0</v>
      </c>
      <c r="Q212" s="212"/>
      <c r="R212" s="213">
        <f>SUM(R213:R216)</f>
        <v>0.57475000000000009</v>
      </c>
      <c r="S212" s="212"/>
      <c r="T212" s="214">
        <f>SUM(T213:T216)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5" t="s">
        <v>80</v>
      </c>
      <c r="AT212" s="216" t="s">
        <v>71</v>
      </c>
      <c r="AU212" s="216" t="s">
        <v>80</v>
      </c>
      <c r="AY212" s="215" t="s">
        <v>146</v>
      </c>
      <c r="BK212" s="217">
        <f>SUM(BK213:BK216)</f>
        <v>0</v>
      </c>
    </row>
    <row r="213" s="2" customFormat="1" ht="24" customHeight="1">
      <c r="A213" s="40"/>
      <c r="B213" s="41"/>
      <c r="C213" s="220" t="s">
        <v>360</v>
      </c>
      <c r="D213" s="220" t="s">
        <v>148</v>
      </c>
      <c r="E213" s="221" t="s">
        <v>1140</v>
      </c>
      <c r="F213" s="222" t="s">
        <v>1141</v>
      </c>
      <c r="G213" s="223" t="s">
        <v>222</v>
      </c>
      <c r="H213" s="224">
        <v>0.55000000000000004</v>
      </c>
      <c r="I213" s="225"/>
      <c r="J213" s="226">
        <f>ROUND(I213*H213,2)</f>
        <v>0</v>
      </c>
      <c r="K213" s="222" t="s">
        <v>152</v>
      </c>
      <c r="L213" s="46"/>
      <c r="M213" s="227" t="s">
        <v>19</v>
      </c>
      <c r="N213" s="228" t="s">
        <v>43</v>
      </c>
      <c r="O213" s="86"/>
      <c r="P213" s="229">
        <f>O213*H213</f>
        <v>0</v>
      </c>
      <c r="Q213" s="229">
        <v>0.044999999999999998</v>
      </c>
      <c r="R213" s="229">
        <f>Q213*H213</f>
        <v>0.024750000000000001</v>
      </c>
      <c r="S213" s="229">
        <v>0</v>
      </c>
      <c r="T213" s="230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31" t="s">
        <v>153</v>
      </c>
      <c r="AT213" s="231" t="s">
        <v>148</v>
      </c>
      <c r="AU213" s="231" t="s">
        <v>82</v>
      </c>
      <c r="AY213" s="19" t="s">
        <v>146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19" t="s">
        <v>80</v>
      </c>
      <c r="BK213" s="232">
        <f>ROUND(I213*H213,2)</f>
        <v>0</v>
      </c>
      <c r="BL213" s="19" t="s">
        <v>153</v>
      </c>
      <c r="BM213" s="231" t="s">
        <v>1142</v>
      </c>
    </row>
    <row r="214" s="14" customFormat="1">
      <c r="A214" s="14"/>
      <c r="B214" s="244"/>
      <c r="C214" s="245"/>
      <c r="D214" s="235" t="s">
        <v>155</v>
      </c>
      <c r="E214" s="246" t="s">
        <v>19</v>
      </c>
      <c r="F214" s="247" t="s">
        <v>1143</v>
      </c>
      <c r="G214" s="245"/>
      <c r="H214" s="248">
        <v>0.55000000000000004</v>
      </c>
      <c r="I214" s="249"/>
      <c r="J214" s="245"/>
      <c r="K214" s="245"/>
      <c r="L214" s="250"/>
      <c r="M214" s="251"/>
      <c r="N214" s="252"/>
      <c r="O214" s="252"/>
      <c r="P214" s="252"/>
      <c r="Q214" s="252"/>
      <c r="R214" s="252"/>
      <c r="S214" s="252"/>
      <c r="T214" s="253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4" t="s">
        <v>155</v>
      </c>
      <c r="AU214" s="254" t="s">
        <v>82</v>
      </c>
      <c r="AV214" s="14" t="s">
        <v>82</v>
      </c>
      <c r="AW214" s="14" t="s">
        <v>33</v>
      </c>
      <c r="AX214" s="14" t="s">
        <v>72</v>
      </c>
      <c r="AY214" s="254" t="s">
        <v>146</v>
      </c>
    </row>
    <row r="215" s="16" customFormat="1">
      <c r="A215" s="16"/>
      <c r="B215" s="266"/>
      <c r="C215" s="267"/>
      <c r="D215" s="235" t="s">
        <v>155</v>
      </c>
      <c r="E215" s="268" t="s">
        <v>19</v>
      </c>
      <c r="F215" s="269" t="s">
        <v>164</v>
      </c>
      <c r="G215" s="267"/>
      <c r="H215" s="270">
        <v>0.55000000000000004</v>
      </c>
      <c r="I215" s="271"/>
      <c r="J215" s="267"/>
      <c r="K215" s="267"/>
      <c r="L215" s="272"/>
      <c r="M215" s="273"/>
      <c r="N215" s="274"/>
      <c r="O215" s="274"/>
      <c r="P215" s="274"/>
      <c r="Q215" s="274"/>
      <c r="R215" s="274"/>
      <c r="S215" s="274"/>
      <c r="T215" s="275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T215" s="276" t="s">
        <v>155</v>
      </c>
      <c r="AU215" s="276" t="s">
        <v>82</v>
      </c>
      <c r="AV215" s="16" t="s">
        <v>153</v>
      </c>
      <c r="AW215" s="16" t="s">
        <v>33</v>
      </c>
      <c r="AX215" s="16" t="s">
        <v>80</v>
      </c>
      <c r="AY215" s="276" t="s">
        <v>146</v>
      </c>
    </row>
    <row r="216" s="2" customFormat="1" ht="24" customHeight="1">
      <c r="A216" s="40"/>
      <c r="B216" s="41"/>
      <c r="C216" s="277" t="s">
        <v>364</v>
      </c>
      <c r="D216" s="277" t="s">
        <v>246</v>
      </c>
      <c r="E216" s="278" t="s">
        <v>1144</v>
      </c>
      <c r="F216" s="279" t="s">
        <v>1145</v>
      </c>
      <c r="G216" s="280" t="s">
        <v>367</v>
      </c>
      <c r="H216" s="281">
        <v>1</v>
      </c>
      <c r="I216" s="282"/>
      <c r="J216" s="283">
        <f>ROUND(I216*H216,2)</f>
        <v>0</v>
      </c>
      <c r="K216" s="279" t="s">
        <v>19</v>
      </c>
      <c r="L216" s="284"/>
      <c r="M216" s="285" t="s">
        <v>19</v>
      </c>
      <c r="N216" s="286" t="s">
        <v>43</v>
      </c>
      <c r="O216" s="86"/>
      <c r="P216" s="229">
        <f>O216*H216</f>
        <v>0</v>
      </c>
      <c r="Q216" s="229">
        <v>0.55000000000000004</v>
      </c>
      <c r="R216" s="229">
        <f>Q216*H216</f>
        <v>0.55000000000000004</v>
      </c>
      <c r="S216" s="229">
        <v>0</v>
      </c>
      <c r="T216" s="230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31" t="s">
        <v>206</v>
      </c>
      <c r="AT216" s="231" t="s">
        <v>246</v>
      </c>
      <c r="AU216" s="231" t="s">
        <v>82</v>
      </c>
      <c r="AY216" s="19" t="s">
        <v>146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9" t="s">
        <v>80</v>
      </c>
      <c r="BK216" s="232">
        <f>ROUND(I216*H216,2)</f>
        <v>0</v>
      </c>
      <c r="BL216" s="19" t="s">
        <v>153</v>
      </c>
      <c r="BM216" s="231" t="s">
        <v>1146</v>
      </c>
    </row>
    <row r="217" s="12" customFormat="1" ht="22.8" customHeight="1">
      <c r="A217" s="12"/>
      <c r="B217" s="204"/>
      <c r="C217" s="205"/>
      <c r="D217" s="206" t="s">
        <v>71</v>
      </c>
      <c r="E217" s="218" t="s">
        <v>188</v>
      </c>
      <c r="F217" s="218" t="s">
        <v>428</v>
      </c>
      <c r="G217" s="205"/>
      <c r="H217" s="205"/>
      <c r="I217" s="208"/>
      <c r="J217" s="219">
        <f>BK217</f>
        <v>0</v>
      </c>
      <c r="K217" s="205"/>
      <c r="L217" s="210"/>
      <c r="M217" s="211"/>
      <c r="N217" s="212"/>
      <c r="O217" s="212"/>
      <c r="P217" s="213">
        <f>SUM(P218:P263)</f>
        <v>0</v>
      </c>
      <c r="Q217" s="212"/>
      <c r="R217" s="213">
        <f>SUM(R218:R263)</f>
        <v>35.565925999999997</v>
      </c>
      <c r="S217" s="212"/>
      <c r="T217" s="214">
        <f>SUM(T218:T263)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15" t="s">
        <v>80</v>
      </c>
      <c r="AT217" s="216" t="s">
        <v>71</v>
      </c>
      <c r="AU217" s="216" t="s">
        <v>80</v>
      </c>
      <c r="AY217" s="215" t="s">
        <v>146</v>
      </c>
      <c r="BK217" s="217">
        <f>SUM(BK218:BK263)</f>
        <v>0</v>
      </c>
    </row>
    <row r="218" s="2" customFormat="1" ht="24" customHeight="1">
      <c r="A218" s="40"/>
      <c r="B218" s="41"/>
      <c r="C218" s="220" t="s">
        <v>371</v>
      </c>
      <c r="D218" s="220" t="s">
        <v>148</v>
      </c>
      <c r="E218" s="221" t="s">
        <v>1147</v>
      </c>
      <c r="F218" s="222" t="s">
        <v>1148</v>
      </c>
      <c r="G218" s="223" t="s">
        <v>228</v>
      </c>
      <c r="H218" s="224">
        <v>80.974999999999994</v>
      </c>
      <c r="I218" s="225"/>
      <c r="J218" s="226">
        <f>ROUND(I218*H218,2)</f>
        <v>0</v>
      </c>
      <c r="K218" s="222" t="s">
        <v>152</v>
      </c>
      <c r="L218" s="46"/>
      <c r="M218" s="227" t="s">
        <v>19</v>
      </c>
      <c r="N218" s="228" t="s">
        <v>43</v>
      </c>
      <c r="O218" s="86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31" t="s">
        <v>153</v>
      </c>
      <c r="AT218" s="231" t="s">
        <v>148</v>
      </c>
      <c r="AU218" s="231" t="s">
        <v>82</v>
      </c>
      <c r="AY218" s="19" t="s">
        <v>146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9" t="s">
        <v>80</v>
      </c>
      <c r="BK218" s="232">
        <f>ROUND(I218*H218,2)</f>
        <v>0</v>
      </c>
      <c r="BL218" s="19" t="s">
        <v>153</v>
      </c>
      <c r="BM218" s="231" t="s">
        <v>1149</v>
      </c>
    </row>
    <row r="219" s="13" customFormat="1">
      <c r="A219" s="13"/>
      <c r="B219" s="233"/>
      <c r="C219" s="234"/>
      <c r="D219" s="235" t="s">
        <v>155</v>
      </c>
      <c r="E219" s="236" t="s">
        <v>19</v>
      </c>
      <c r="F219" s="237" t="s">
        <v>1062</v>
      </c>
      <c r="G219" s="234"/>
      <c r="H219" s="236" t="s">
        <v>19</v>
      </c>
      <c r="I219" s="238"/>
      <c r="J219" s="234"/>
      <c r="K219" s="234"/>
      <c r="L219" s="239"/>
      <c r="M219" s="240"/>
      <c r="N219" s="241"/>
      <c r="O219" s="241"/>
      <c r="P219" s="241"/>
      <c r="Q219" s="241"/>
      <c r="R219" s="241"/>
      <c r="S219" s="241"/>
      <c r="T219" s="242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3" t="s">
        <v>155</v>
      </c>
      <c r="AU219" s="243" t="s">
        <v>82</v>
      </c>
      <c r="AV219" s="13" t="s">
        <v>80</v>
      </c>
      <c r="AW219" s="13" t="s">
        <v>33</v>
      </c>
      <c r="AX219" s="13" t="s">
        <v>72</v>
      </c>
      <c r="AY219" s="243" t="s">
        <v>146</v>
      </c>
    </row>
    <row r="220" s="13" customFormat="1">
      <c r="A220" s="13"/>
      <c r="B220" s="233"/>
      <c r="C220" s="234"/>
      <c r="D220" s="235" t="s">
        <v>155</v>
      </c>
      <c r="E220" s="236" t="s">
        <v>19</v>
      </c>
      <c r="F220" s="237" t="s">
        <v>1070</v>
      </c>
      <c r="G220" s="234"/>
      <c r="H220" s="236" t="s">
        <v>19</v>
      </c>
      <c r="I220" s="238"/>
      <c r="J220" s="234"/>
      <c r="K220" s="234"/>
      <c r="L220" s="239"/>
      <c r="M220" s="240"/>
      <c r="N220" s="241"/>
      <c r="O220" s="241"/>
      <c r="P220" s="241"/>
      <c r="Q220" s="241"/>
      <c r="R220" s="241"/>
      <c r="S220" s="241"/>
      <c r="T220" s="242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3" t="s">
        <v>155</v>
      </c>
      <c r="AU220" s="243" t="s">
        <v>82</v>
      </c>
      <c r="AV220" s="13" t="s">
        <v>80</v>
      </c>
      <c r="AW220" s="13" t="s">
        <v>33</v>
      </c>
      <c r="AX220" s="13" t="s">
        <v>72</v>
      </c>
      <c r="AY220" s="243" t="s">
        <v>146</v>
      </c>
    </row>
    <row r="221" s="14" customFormat="1">
      <c r="A221" s="14"/>
      <c r="B221" s="244"/>
      <c r="C221" s="245"/>
      <c r="D221" s="235" t="s">
        <v>155</v>
      </c>
      <c r="E221" s="246" t="s">
        <v>19</v>
      </c>
      <c r="F221" s="247" t="s">
        <v>1109</v>
      </c>
      <c r="G221" s="245"/>
      <c r="H221" s="248">
        <v>18.129999999999999</v>
      </c>
      <c r="I221" s="249"/>
      <c r="J221" s="245"/>
      <c r="K221" s="245"/>
      <c r="L221" s="250"/>
      <c r="M221" s="251"/>
      <c r="N221" s="252"/>
      <c r="O221" s="252"/>
      <c r="P221" s="252"/>
      <c r="Q221" s="252"/>
      <c r="R221" s="252"/>
      <c r="S221" s="252"/>
      <c r="T221" s="253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4" t="s">
        <v>155</v>
      </c>
      <c r="AU221" s="254" t="s">
        <v>82</v>
      </c>
      <c r="AV221" s="14" t="s">
        <v>82</v>
      </c>
      <c r="AW221" s="14" t="s">
        <v>33</v>
      </c>
      <c r="AX221" s="14" t="s">
        <v>72</v>
      </c>
      <c r="AY221" s="254" t="s">
        <v>146</v>
      </c>
    </row>
    <row r="222" s="14" customFormat="1">
      <c r="A222" s="14"/>
      <c r="B222" s="244"/>
      <c r="C222" s="245"/>
      <c r="D222" s="235" t="s">
        <v>155</v>
      </c>
      <c r="E222" s="246" t="s">
        <v>19</v>
      </c>
      <c r="F222" s="247" t="s">
        <v>1110</v>
      </c>
      <c r="G222" s="245"/>
      <c r="H222" s="248">
        <v>2.0150000000000001</v>
      </c>
      <c r="I222" s="249"/>
      <c r="J222" s="245"/>
      <c r="K222" s="245"/>
      <c r="L222" s="250"/>
      <c r="M222" s="251"/>
      <c r="N222" s="252"/>
      <c r="O222" s="252"/>
      <c r="P222" s="252"/>
      <c r="Q222" s="252"/>
      <c r="R222" s="252"/>
      <c r="S222" s="252"/>
      <c r="T222" s="253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54" t="s">
        <v>155</v>
      </c>
      <c r="AU222" s="254" t="s">
        <v>82</v>
      </c>
      <c r="AV222" s="14" t="s">
        <v>82</v>
      </c>
      <c r="AW222" s="14" t="s">
        <v>33</v>
      </c>
      <c r="AX222" s="14" t="s">
        <v>72</v>
      </c>
      <c r="AY222" s="254" t="s">
        <v>146</v>
      </c>
    </row>
    <row r="223" s="15" customFormat="1">
      <c r="A223" s="15"/>
      <c r="B223" s="255"/>
      <c r="C223" s="256"/>
      <c r="D223" s="235" t="s">
        <v>155</v>
      </c>
      <c r="E223" s="257" t="s">
        <v>19</v>
      </c>
      <c r="F223" s="258" t="s">
        <v>159</v>
      </c>
      <c r="G223" s="256"/>
      <c r="H223" s="259">
        <v>20.145</v>
      </c>
      <c r="I223" s="260"/>
      <c r="J223" s="256"/>
      <c r="K223" s="256"/>
      <c r="L223" s="261"/>
      <c r="M223" s="262"/>
      <c r="N223" s="263"/>
      <c r="O223" s="263"/>
      <c r="P223" s="263"/>
      <c r="Q223" s="263"/>
      <c r="R223" s="263"/>
      <c r="S223" s="263"/>
      <c r="T223" s="264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65" t="s">
        <v>155</v>
      </c>
      <c r="AU223" s="265" t="s">
        <v>82</v>
      </c>
      <c r="AV223" s="15" t="s">
        <v>160</v>
      </c>
      <c r="AW223" s="15" t="s">
        <v>33</v>
      </c>
      <c r="AX223" s="15" t="s">
        <v>72</v>
      </c>
      <c r="AY223" s="265" t="s">
        <v>146</v>
      </c>
    </row>
    <row r="224" s="13" customFormat="1">
      <c r="A224" s="13"/>
      <c r="B224" s="233"/>
      <c r="C224" s="234"/>
      <c r="D224" s="235" t="s">
        <v>155</v>
      </c>
      <c r="E224" s="236" t="s">
        <v>19</v>
      </c>
      <c r="F224" s="237" t="s">
        <v>1065</v>
      </c>
      <c r="G224" s="234"/>
      <c r="H224" s="236" t="s">
        <v>19</v>
      </c>
      <c r="I224" s="238"/>
      <c r="J224" s="234"/>
      <c r="K224" s="234"/>
      <c r="L224" s="239"/>
      <c r="M224" s="240"/>
      <c r="N224" s="241"/>
      <c r="O224" s="241"/>
      <c r="P224" s="241"/>
      <c r="Q224" s="241"/>
      <c r="R224" s="241"/>
      <c r="S224" s="241"/>
      <c r="T224" s="24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3" t="s">
        <v>155</v>
      </c>
      <c r="AU224" s="243" t="s">
        <v>82</v>
      </c>
      <c r="AV224" s="13" t="s">
        <v>80</v>
      </c>
      <c r="AW224" s="13" t="s">
        <v>33</v>
      </c>
      <c r="AX224" s="13" t="s">
        <v>72</v>
      </c>
      <c r="AY224" s="243" t="s">
        <v>146</v>
      </c>
    </row>
    <row r="225" s="13" customFormat="1">
      <c r="A225" s="13"/>
      <c r="B225" s="233"/>
      <c r="C225" s="234"/>
      <c r="D225" s="235" t="s">
        <v>155</v>
      </c>
      <c r="E225" s="236" t="s">
        <v>19</v>
      </c>
      <c r="F225" s="237" t="s">
        <v>1070</v>
      </c>
      <c r="G225" s="234"/>
      <c r="H225" s="236" t="s">
        <v>19</v>
      </c>
      <c r="I225" s="238"/>
      <c r="J225" s="234"/>
      <c r="K225" s="234"/>
      <c r="L225" s="239"/>
      <c r="M225" s="240"/>
      <c r="N225" s="241"/>
      <c r="O225" s="241"/>
      <c r="P225" s="241"/>
      <c r="Q225" s="241"/>
      <c r="R225" s="241"/>
      <c r="S225" s="241"/>
      <c r="T225" s="24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3" t="s">
        <v>155</v>
      </c>
      <c r="AU225" s="243" t="s">
        <v>82</v>
      </c>
      <c r="AV225" s="13" t="s">
        <v>80</v>
      </c>
      <c r="AW225" s="13" t="s">
        <v>33</v>
      </c>
      <c r="AX225" s="13" t="s">
        <v>72</v>
      </c>
      <c r="AY225" s="243" t="s">
        <v>146</v>
      </c>
    </row>
    <row r="226" s="14" customFormat="1">
      <c r="A226" s="14"/>
      <c r="B226" s="244"/>
      <c r="C226" s="245"/>
      <c r="D226" s="235" t="s">
        <v>155</v>
      </c>
      <c r="E226" s="246" t="s">
        <v>19</v>
      </c>
      <c r="F226" s="247" t="s">
        <v>1114</v>
      </c>
      <c r="G226" s="245"/>
      <c r="H226" s="248">
        <v>55.109999999999999</v>
      </c>
      <c r="I226" s="249"/>
      <c r="J226" s="245"/>
      <c r="K226" s="245"/>
      <c r="L226" s="250"/>
      <c r="M226" s="251"/>
      <c r="N226" s="252"/>
      <c r="O226" s="252"/>
      <c r="P226" s="252"/>
      <c r="Q226" s="252"/>
      <c r="R226" s="252"/>
      <c r="S226" s="252"/>
      <c r="T226" s="25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4" t="s">
        <v>155</v>
      </c>
      <c r="AU226" s="254" t="s">
        <v>82</v>
      </c>
      <c r="AV226" s="14" t="s">
        <v>82</v>
      </c>
      <c r="AW226" s="14" t="s">
        <v>33</v>
      </c>
      <c r="AX226" s="14" t="s">
        <v>72</v>
      </c>
      <c r="AY226" s="254" t="s">
        <v>146</v>
      </c>
    </row>
    <row r="227" s="14" customFormat="1">
      <c r="A227" s="14"/>
      <c r="B227" s="244"/>
      <c r="C227" s="245"/>
      <c r="D227" s="235" t="s">
        <v>155</v>
      </c>
      <c r="E227" s="246" t="s">
        <v>19</v>
      </c>
      <c r="F227" s="247" t="s">
        <v>1115</v>
      </c>
      <c r="G227" s="245"/>
      <c r="H227" s="248">
        <v>5.7199999999999998</v>
      </c>
      <c r="I227" s="249"/>
      <c r="J227" s="245"/>
      <c r="K227" s="245"/>
      <c r="L227" s="250"/>
      <c r="M227" s="251"/>
      <c r="N227" s="252"/>
      <c r="O227" s="252"/>
      <c r="P227" s="252"/>
      <c r="Q227" s="252"/>
      <c r="R227" s="252"/>
      <c r="S227" s="252"/>
      <c r="T227" s="25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54" t="s">
        <v>155</v>
      </c>
      <c r="AU227" s="254" t="s">
        <v>82</v>
      </c>
      <c r="AV227" s="14" t="s">
        <v>82</v>
      </c>
      <c r="AW227" s="14" t="s">
        <v>33</v>
      </c>
      <c r="AX227" s="14" t="s">
        <v>72</v>
      </c>
      <c r="AY227" s="254" t="s">
        <v>146</v>
      </c>
    </row>
    <row r="228" s="15" customFormat="1">
      <c r="A228" s="15"/>
      <c r="B228" s="255"/>
      <c r="C228" s="256"/>
      <c r="D228" s="235" t="s">
        <v>155</v>
      </c>
      <c r="E228" s="257" t="s">
        <v>19</v>
      </c>
      <c r="F228" s="258" t="s">
        <v>159</v>
      </c>
      <c r="G228" s="256"/>
      <c r="H228" s="259">
        <v>60.829999999999998</v>
      </c>
      <c r="I228" s="260"/>
      <c r="J228" s="256"/>
      <c r="K228" s="256"/>
      <c r="L228" s="261"/>
      <c r="M228" s="262"/>
      <c r="N228" s="263"/>
      <c r="O228" s="263"/>
      <c r="P228" s="263"/>
      <c r="Q228" s="263"/>
      <c r="R228" s="263"/>
      <c r="S228" s="263"/>
      <c r="T228" s="264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5" t="s">
        <v>155</v>
      </c>
      <c r="AU228" s="265" t="s">
        <v>82</v>
      </c>
      <c r="AV228" s="15" t="s">
        <v>160</v>
      </c>
      <c r="AW228" s="15" t="s">
        <v>33</v>
      </c>
      <c r="AX228" s="15" t="s">
        <v>72</v>
      </c>
      <c r="AY228" s="265" t="s">
        <v>146</v>
      </c>
    </row>
    <row r="229" s="16" customFormat="1">
      <c r="A229" s="16"/>
      <c r="B229" s="266"/>
      <c r="C229" s="267"/>
      <c r="D229" s="235" t="s">
        <v>155</v>
      </c>
      <c r="E229" s="268" t="s">
        <v>19</v>
      </c>
      <c r="F229" s="269" t="s">
        <v>164</v>
      </c>
      <c r="G229" s="267"/>
      <c r="H229" s="270">
        <v>80.974999999999994</v>
      </c>
      <c r="I229" s="271"/>
      <c r="J229" s="267"/>
      <c r="K229" s="267"/>
      <c r="L229" s="272"/>
      <c r="M229" s="273"/>
      <c r="N229" s="274"/>
      <c r="O229" s="274"/>
      <c r="P229" s="274"/>
      <c r="Q229" s="274"/>
      <c r="R229" s="274"/>
      <c r="S229" s="274"/>
      <c r="T229" s="275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76" t="s">
        <v>155</v>
      </c>
      <c r="AU229" s="276" t="s">
        <v>82</v>
      </c>
      <c r="AV229" s="16" t="s">
        <v>153</v>
      </c>
      <c r="AW229" s="16" t="s">
        <v>33</v>
      </c>
      <c r="AX229" s="16" t="s">
        <v>80</v>
      </c>
      <c r="AY229" s="276" t="s">
        <v>146</v>
      </c>
    </row>
    <row r="230" s="2" customFormat="1" ht="16.5" customHeight="1">
      <c r="A230" s="40"/>
      <c r="B230" s="41"/>
      <c r="C230" s="220" t="s">
        <v>381</v>
      </c>
      <c r="D230" s="220" t="s">
        <v>148</v>
      </c>
      <c r="E230" s="221" t="s">
        <v>441</v>
      </c>
      <c r="F230" s="222" t="s">
        <v>442</v>
      </c>
      <c r="G230" s="223" t="s">
        <v>228</v>
      </c>
      <c r="H230" s="224">
        <v>163.66</v>
      </c>
      <c r="I230" s="225"/>
      <c r="J230" s="226">
        <f>ROUND(I230*H230,2)</f>
        <v>0</v>
      </c>
      <c r="K230" s="222" t="s">
        <v>152</v>
      </c>
      <c r="L230" s="46"/>
      <c r="M230" s="227" t="s">
        <v>19</v>
      </c>
      <c r="N230" s="228" t="s">
        <v>43</v>
      </c>
      <c r="O230" s="86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31" t="s">
        <v>153</v>
      </c>
      <c r="AT230" s="231" t="s">
        <v>148</v>
      </c>
      <c r="AU230" s="231" t="s">
        <v>82</v>
      </c>
      <c r="AY230" s="19" t="s">
        <v>146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19" t="s">
        <v>80</v>
      </c>
      <c r="BK230" s="232">
        <f>ROUND(I230*H230,2)</f>
        <v>0</v>
      </c>
      <c r="BL230" s="19" t="s">
        <v>153</v>
      </c>
      <c r="BM230" s="231" t="s">
        <v>1150</v>
      </c>
    </row>
    <row r="231" s="13" customFormat="1">
      <c r="A231" s="13"/>
      <c r="B231" s="233"/>
      <c r="C231" s="234"/>
      <c r="D231" s="235" t="s">
        <v>155</v>
      </c>
      <c r="E231" s="236" t="s">
        <v>19</v>
      </c>
      <c r="F231" s="237" t="s">
        <v>1062</v>
      </c>
      <c r="G231" s="234"/>
      <c r="H231" s="236" t="s">
        <v>19</v>
      </c>
      <c r="I231" s="238"/>
      <c r="J231" s="234"/>
      <c r="K231" s="234"/>
      <c r="L231" s="239"/>
      <c r="M231" s="240"/>
      <c r="N231" s="241"/>
      <c r="O231" s="241"/>
      <c r="P231" s="241"/>
      <c r="Q231" s="241"/>
      <c r="R231" s="241"/>
      <c r="S231" s="241"/>
      <c r="T231" s="242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3" t="s">
        <v>155</v>
      </c>
      <c r="AU231" s="243" t="s">
        <v>82</v>
      </c>
      <c r="AV231" s="13" t="s">
        <v>80</v>
      </c>
      <c r="AW231" s="13" t="s">
        <v>33</v>
      </c>
      <c r="AX231" s="13" t="s">
        <v>72</v>
      </c>
      <c r="AY231" s="243" t="s">
        <v>146</v>
      </c>
    </row>
    <row r="232" s="13" customFormat="1">
      <c r="A232" s="13"/>
      <c r="B232" s="233"/>
      <c r="C232" s="234"/>
      <c r="D232" s="235" t="s">
        <v>155</v>
      </c>
      <c r="E232" s="236" t="s">
        <v>19</v>
      </c>
      <c r="F232" s="237" t="s">
        <v>1066</v>
      </c>
      <c r="G232" s="234"/>
      <c r="H232" s="236" t="s">
        <v>19</v>
      </c>
      <c r="I232" s="238"/>
      <c r="J232" s="234"/>
      <c r="K232" s="234"/>
      <c r="L232" s="239"/>
      <c r="M232" s="240"/>
      <c r="N232" s="241"/>
      <c r="O232" s="241"/>
      <c r="P232" s="241"/>
      <c r="Q232" s="241"/>
      <c r="R232" s="241"/>
      <c r="S232" s="241"/>
      <c r="T232" s="242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3" t="s">
        <v>155</v>
      </c>
      <c r="AU232" s="243" t="s">
        <v>82</v>
      </c>
      <c r="AV232" s="13" t="s">
        <v>80</v>
      </c>
      <c r="AW232" s="13" t="s">
        <v>33</v>
      </c>
      <c r="AX232" s="13" t="s">
        <v>72</v>
      </c>
      <c r="AY232" s="243" t="s">
        <v>146</v>
      </c>
    </row>
    <row r="233" s="14" customFormat="1">
      <c r="A233" s="14"/>
      <c r="B233" s="244"/>
      <c r="C233" s="245"/>
      <c r="D233" s="235" t="s">
        <v>155</v>
      </c>
      <c r="E233" s="246" t="s">
        <v>19</v>
      </c>
      <c r="F233" s="247" t="s">
        <v>1107</v>
      </c>
      <c r="G233" s="245"/>
      <c r="H233" s="248">
        <v>29.079999999999998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4" t="s">
        <v>155</v>
      </c>
      <c r="AU233" s="254" t="s">
        <v>82</v>
      </c>
      <c r="AV233" s="14" t="s">
        <v>82</v>
      </c>
      <c r="AW233" s="14" t="s">
        <v>33</v>
      </c>
      <c r="AX233" s="14" t="s">
        <v>72</v>
      </c>
      <c r="AY233" s="254" t="s">
        <v>146</v>
      </c>
    </row>
    <row r="234" s="13" customFormat="1">
      <c r="A234" s="13"/>
      <c r="B234" s="233"/>
      <c r="C234" s="234"/>
      <c r="D234" s="235" t="s">
        <v>155</v>
      </c>
      <c r="E234" s="236" t="s">
        <v>19</v>
      </c>
      <c r="F234" s="237" t="s">
        <v>1070</v>
      </c>
      <c r="G234" s="234"/>
      <c r="H234" s="236" t="s">
        <v>19</v>
      </c>
      <c r="I234" s="238"/>
      <c r="J234" s="234"/>
      <c r="K234" s="234"/>
      <c r="L234" s="239"/>
      <c r="M234" s="240"/>
      <c r="N234" s="241"/>
      <c r="O234" s="241"/>
      <c r="P234" s="241"/>
      <c r="Q234" s="241"/>
      <c r="R234" s="241"/>
      <c r="S234" s="241"/>
      <c r="T234" s="242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3" t="s">
        <v>155</v>
      </c>
      <c r="AU234" s="243" t="s">
        <v>82</v>
      </c>
      <c r="AV234" s="13" t="s">
        <v>80</v>
      </c>
      <c r="AW234" s="13" t="s">
        <v>33</v>
      </c>
      <c r="AX234" s="13" t="s">
        <v>72</v>
      </c>
      <c r="AY234" s="243" t="s">
        <v>146</v>
      </c>
    </row>
    <row r="235" s="14" customFormat="1">
      <c r="A235" s="14"/>
      <c r="B235" s="244"/>
      <c r="C235" s="245"/>
      <c r="D235" s="235" t="s">
        <v>155</v>
      </c>
      <c r="E235" s="246" t="s">
        <v>19</v>
      </c>
      <c r="F235" s="247" t="s">
        <v>1109</v>
      </c>
      <c r="G235" s="245"/>
      <c r="H235" s="248">
        <v>18.129999999999999</v>
      </c>
      <c r="I235" s="249"/>
      <c r="J235" s="245"/>
      <c r="K235" s="245"/>
      <c r="L235" s="250"/>
      <c r="M235" s="251"/>
      <c r="N235" s="252"/>
      <c r="O235" s="252"/>
      <c r="P235" s="252"/>
      <c r="Q235" s="252"/>
      <c r="R235" s="252"/>
      <c r="S235" s="252"/>
      <c r="T235" s="253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4" t="s">
        <v>155</v>
      </c>
      <c r="AU235" s="254" t="s">
        <v>82</v>
      </c>
      <c r="AV235" s="14" t="s">
        <v>82</v>
      </c>
      <c r="AW235" s="14" t="s">
        <v>33</v>
      </c>
      <c r="AX235" s="14" t="s">
        <v>72</v>
      </c>
      <c r="AY235" s="254" t="s">
        <v>146</v>
      </c>
    </row>
    <row r="236" s="15" customFormat="1">
      <c r="A236" s="15"/>
      <c r="B236" s="255"/>
      <c r="C236" s="256"/>
      <c r="D236" s="235" t="s">
        <v>155</v>
      </c>
      <c r="E236" s="257" t="s">
        <v>19</v>
      </c>
      <c r="F236" s="258" t="s">
        <v>159</v>
      </c>
      <c r="G236" s="256"/>
      <c r="H236" s="259">
        <v>47.210000000000001</v>
      </c>
      <c r="I236" s="260"/>
      <c r="J236" s="256"/>
      <c r="K236" s="256"/>
      <c r="L236" s="261"/>
      <c r="M236" s="262"/>
      <c r="N236" s="263"/>
      <c r="O236" s="263"/>
      <c r="P236" s="263"/>
      <c r="Q236" s="263"/>
      <c r="R236" s="263"/>
      <c r="S236" s="263"/>
      <c r="T236" s="264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5" t="s">
        <v>155</v>
      </c>
      <c r="AU236" s="265" t="s">
        <v>82</v>
      </c>
      <c r="AV236" s="15" t="s">
        <v>160</v>
      </c>
      <c r="AW236" s="15" t="s">
        <v>33</v>
      </c>
      <c r="AX236" s="15" t="s">
        <v>72</v>
      </c>
      <c r="AY236" s="265" t="s">
        <v>146</v>
      </c>
    </row>
    <row r="237" s="13" customFormat="1">
      <c r="A237" s="13"/>
      <c r="B237" s="233"/>
      <c r="C237" s="234"/>
      <c r="D237" s="235" t="s">
        <v>155</v>
      </c>
      <c r="E237" s="236" t="s">
        <v>19</v>
      </c>
      <c r="F237" s="237" t="s">
        <v>1065</v>
      </c>
      <c r="G237" s="234"/>
      <c r="H237" s="236" t="s">
        <v>19</v>
      </c>
      <c r="I237" s="238"/>
      <c r="J237" s="234"/>
      <c r="K237" s="234"/>
      <c r="L237" s="239"/>
      <c r="M237" s="240"/>
      <c r="N237" s="241"/>
      <c r="O237" s="241"/>
      <c r="P237" s="241"/>
      <c r="Q237" s="241"/>
      <c r="R237" s="241"/>
      <c r="S237" s="241"/>
      <c r="T237" s="24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3" t="s">
        <v>155</v>
      </c>
      <c r="AU237" s="243" t="s">
        <v>82</v>
      </c>
      <c r="AV237" s="13" t="s">
        <v>80</v>
      </c>
      <c r="AW237" s="13" t="s">
        <v>33</v>
      </c>
      <c r="AX237" s="13" t="s">
        <v>72</v>
      </c>
      <c r="AY237" s="243" t="s">
        <v>146</v>
      </c>
    </row>
    <row r="238" s="13" customFormat="1">
      <c r="A238" s="13"/>
      <c r="B238" s="233"/>
      <c r="C238" s="234"/>
      <c r="D238" s="235" t="s">
        <v>155</v>
      </c>
      <c r="E238" s="236" t="s">
        <v>19</v>
      </c>
      <c r="F238" s="237" t="s">
        <v>1066</v>
      </c>
      <c r="G238" s="234"/>
      <c r="H238" s="236" t="s">
        <v>19</v>
      </c>
      <c r="I238" s="238"/>
      <c r="J238" s="234"/>
      <c r="K238" s="234"/>
      <c r="L238" s="239"/>
      <c r="M238" s="240"/>
      <c r="N238" s="241"/>
      <c r="O238" s="241"/>
      <c r="P238" s="241"/>
      <c r="Q238" s="241"/>
      <c r="R238" s="241"/>
      <c r="S238" s="241"/>
      <c r="T238" s="24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3" t="s">
        <v>155</v>
      </c>
      <c r="AU238" s="243" t="s">
        <v>82</v>
      </c>
      <c r="AV238" s="13" t="s">
        <v>80</v>
      </c>
      <c r="AW238" s="13" t="s">
        <v>33</v>
      </c>
      <c r="AX238" s="13" t="s">
        <v>72</v>
      </c>
      <c r="AY238" s="243" t="s">
        <v>146</v>
      </c>
    </row>
    <row r="239" s="14" customFormat="1">
      <c r="A239" s="14"/>
      <c r="B239" s="244"/>
      <c r="C239" s="245"/>
      <c r="D239" s="235" t="s">
        <v>155</v>
      </c>
      <c r="E239" s="246" t="s">
        <v>19</v>
      </c>
      <c r="F239" s="247" t="s">
        <v>1111</v>
      </c>
      <c r="G239" s="245"/>
      <c r="H239" s="248">
        <v>61.340000000000003</v>
      </c>
      <c r="I239" s="249"/>
      <c r="J239" s="245"/>
      <c r="K239" s="245"/>
      <c r="L239" s="250"/>
      <c r="M239" s="251"/>
      <c r="N239" s="252"/>
      <c r="O239" s="252"/>
      <c r="P239" s="252"/>
      <c r="Q239" s="252"/>
      <c r="R239" s="252"/>
      <c r="S239" s="252"/>
      <c r="T239" s="253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54" t="s">
        <v>155</v>
      </c>
      <c r="AU239" s="254" t="s">
        <v>82</v>
      </c>
      <c r="AV239" s="14" t="s">
        <v>82</v>
      </c>
      <c r="AW239" s="14" t="s">
        <v>33</v>
      </c>
      <c r="AX239" s="14" t="s">
        <v>72</v>
      </c>
      <c r="AY239" s="254" t="s">
        <v>146</v>
      </c>
    </row>
    <row r="240" s="13" customFormat="1">
      <c r="A240" s="13"/>
      <c r="B240" s="233"/>
      <c r="C240" s="234"/>
      <c r="D240" s="235" t="s">
        <v>155</v>
      </c>
      <c r="E240" s="236" t="s">
        <v>19</v>
      </c>
      <c r="F240" s="237" t="s">
        <v>1070</v>
      </c>
      <c r="G240" s="234"/>
      <c r="H240" s="236" t="s">
        <v>19</v>
      </c>
      <c r="I240" s="238"/>
      <c r="J240" s="234"/>
      <c r="K240" s="234"/>
      <c r="L240" s="239"/>
      <c r="M240" s="240"/>
      <c r="N240" s="241"/>
      <c r="O240" s="241"/>
      <c r="P240" s="241"/>
      <c r="Q240" s="241"/>
      <c r="R240" s="241"/>
      <c r="S240" s="241"/>
      <c r="T240" s="242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3" t="s">
        <v>155</v>
      </c>
      <c r="AU240" s="243" t="s">
        <v>82</v>
      </c>
      <c r="AV240" s="13" t="s">
        <v>80</v>
      </c>
      <c r="AW240" s="13" t="s">
        <v>33</v>
      </c>
      <c r="AX240" s="13" t="s">
        <v>72</v>
      </c>
      <c r="AY240" s="243" t="s">
        <v>146</v>
      </c>
    </row>
    <row r="241" s="14" customFormat="1">
      <c r="A241" s="14"/>
      <c r="B241" s="244"/>
      <c r="C241" s="245"/>
      <c r="D241" s="235" t="s">
        <v>155</v>
      </c>
      <c r="E241" s="246" t="s">
        <v>19</v>
      </c>
      <c r="F241" s="247" t="s">
        <v>1114</v>
      </c>
      <c r="G241" s="245"/>
      <c r="H241" s="248">
        <v>55.109999999999999</v>
      </c>
      <c r="I241" s="249"/>
      <c r="J241" s="245"/>
      <c r="K241" s="245"/>
      <c r="L241" s="250"/>
      <c r="M241" s="251"/>
      <c r="N241" s="252"/>
      <c r="O241" s="252"/>
      <c r="P241" s="252"/>
      <c r="Q241" s="252"/>
      <c r="R241" s="252"/>
      <c r="S241" s="252"/>
      <c r="T241" s="253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4" t="s">
        <v>155</v>
      </c>
      <c r="AU241" s="254" t="s">
        <v>82</v>
      </c>
      <c r="AV241" s="14" t="s">
        <v>82</v>
      </c>
      <c r="AW241" s="14" t="s">
        <v>33</v>
      </c>
      <c r="AX241" s="14" t="s">
        <v>72</v>
      </c>
      <c r="AY241" s="254" t="s">
        <v>146</v>
      </c>
    </row>
    <row r="242" s="15" customFormat="1">
      <c r="A242" s="15"/>
      <c r="B242" s="255"/>
      <c r="C242" s="256"/>
      <c r="D242" s="235" t="s">
        <v>155</v>
      </c>
      <c r="E242" s="257" t="s">
        <v>19</v>
      </c>
      <c r="F242" s="258" t="s">
        <v>159</v>
      </c>
      <c r="G242" s="256"/>
      <c r="H242" s="259">
        <v>116.45</v>
      </c>
      <c r="I242" s="260"/>
      <c r="J242" s="256"/>
      <c r="K242" s="256"/>
      <c r="L242" s="261"/>
      <c r="M242" s="262"/>
      <c r="N242" s="263"/>
      <c r="O242" s="263"/>
      <c r="P242" s="263"/>
      <c r="Q242" s="263"/>
      <c r="R242" s="263"/>
      <c r="S242" s="263"/>
      <c r="T242" s="264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65" t="s">
        <v>155</v>
      </c>
      <c r="AU242" s="265" t="s">
        <v>82</v>
      </c>
      <c r="AV242" s="15" t="s">
        <v>160</v>
      </c>
      <c r="AW242" s="15" t="s">
        <v>33</v>
      </c>
      <c r="AX242" s="15" t="s">
        <v>72</v>
      </c>
      <c r="AY242" s="265" t="s">
        <v>146</v>
      </c>
    </row>
    <row r="243" s="16" customFormat="1">
      <c r="A243" s="16"/>
      <c r="B243" s="266"/>
      <c r="C243" s="267"/>
      <c r="D243" s="235" t="s">
        <v>155</v>
      </c>
      <c r="E243" s="268" t="s">
        <v>19</v>
      </c>
      <c r="F243" s="269" t="s">
        <v>164</v>
      </c>
      <c r="G243" s="267"/>
      <c r="H243" s="270">
        <v>163.66</v>
      </c>
      <c r="I243" s="271"/>
      <c r="J243" s="267"/>
      <c r="K243" s="267"/>
      <c r="L243" s="272"/>
      <c r="M243" s="273"/>
      <c r="N243" s="274"/>
      <c r="O243" s="274"/>
      <c r="P243" s="274"/>
      <c r="Q243" s="274"/>
      <c r="R243" s="274"/>
      <c r="S243" s="274"/>
      <c r="T243" s="275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T243" s="276" t="s">
        <v>155</v>
      </c>
      <c r="AU243" s="276" t="s">
        <v>82</v>
      </c>
      <c r="AV243" s="16" t="s">
        <v>153</v>
      </c>
      <c r="AW243" s="16" t="s">
        <v>33</v>
      </c>
      <c r="AX243" s="16" t="s">
        <v>80</v>
      </c>
      <c r="AY243" s="276" t="s">
        <v>146</v>
      </c>
    </row>
    <row r="244" s="2" customFormat="1" ht="36" customHeight="1">
      <c r="A244" s="40"/>
      <c r="B244" s="41"/>
      <c r="C244" s="220" t="s">
        <v>387</v>
      </c>
      <c r="D244" s="220" t="s">
        <v>148</v>
      </c>
      <c r="E244" s="221" t="s">
        <v>456</v>
      </c>
      <c r="F244" s="222" t="s">
        <v>457</v>
      </c>
      <c r="G244" s="223" t="s">
        <v>228</v>
      </c>
      <c r="H244" s="224">
        <v>47.210000000000001</v>
      </c>
      <c r="I244" s="225"/>
      <c r="J244" s="226">
        <f>ROUND(I244*H244,2)</f>
        <v>0</v>
      </c>
      <c r="K244" s="222" t="s">
        <v>152</v>
      </c>
      <c r="L244" s="46"/>
      <c r="M244" s="227" t="s">
        <v>19</v>
      </c>
      <c r="N244" s="228" t="s">
        <v>43</v>
      </c>
      <c r="O244" s="86"/>
      <c r="P244" s="229">
        <f>O244*H244</f>
        <v>0</v>
      </c>
      <c r="Q244" s="229">
        <v>0.084250000000000005</v>
      </c>
      <c r="R244" s="229">
        <f>Q244*H244</f>
        <v>3.9774425000000004</v>
      </c>
      <c r="S244" s="229">
        <v>0</v>
      </c>
      <c r="T244" s="230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31" t="s">
        <v>153</v>
      </c>
      <c r="AT244" s="231" t="s">
        <v>148</v>
      </c>
      <c r="AU244" s="231" t="s">
        <v>82</v>
      </c>
      <c r="AY244" s="19" t="s">
        <v>146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9" t="s">
        <v>80</v>
      </c>
      <c r="BK244" s="232">
        <f>ROUND(I244*H244,2)</f>
        <v>0</v>
      </c>
      <c r="BL244" s="19" t="s">
        <v>153</v>
      </c>
      <c r="BM244" s="231" t="s">
        <v>1151</v>
      </c>
    </row>
    <row r="245" s="13" customFormat="1">
      <c r="A245" s="13"/>
      <c r="B245" s="233"/>
      <c r="C245" s="234"/>
      <c r="D245" s="235" t="s">
        <v>155</v>
      </c>
      <c r="E245" s="236" t="s">
        <v>19</v>
      </c>
      <c r="F245" s="237" t="s">
        <v>1062</v>
      </c>
      <c r="G245" s="234"/>
      <c r="H245" s="236" t="s">
        <v>19</v>
      </c>
      <c r="I245" s="238"/>
      <c r="J245" s="234"/>
      <c r="K245" s="234"/>
      <c r="L245" s="239"/>
      <c r="M245" s="240"/>
      <c r="N245" s="241"/>
      <c r="O245" s="241"/>
      <c r="P245" s="241"/>
      <c r="Q245" s="241"/>
      <c r="R245" s="241"/>
      <c r="S245" s="241"/>
      <c r="T245" s="242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3" t="s">
        <v>155</v>
      </c>
      <c r="AU245" s="243" t="s">
        <v>82</v>
      </c>
      <c r="AV245" s="13" t="s">
        <v>80</v>
      </c>
      <c r="AW245" s="13" t="s">
        <v>33</v>
      </c>
      <c r="AX245" s="13" t="s">
        <v>72</v>
      </c>
      <c r="AY245" s="243" t="s">
        <v>146</v>
      </c>
    </row>
    <row r="246" s="13" customFormat="1">
      <c r="A246" s="13"/>
      <c r="B246" s="233"/>
      <c r="C246" s="234"/>
      <c r="D246" s="235" t="s">
        <v>155</v>
      </c>
      <c r="E246" s="236" t="s">
        <v>19</v>
      </c>
      <c r="F246" s="237" t="s">
        <v>1066</v>
      </c>
      <c r="G246" s="234"/>
      <c r="H246" s="236" t="s">
        <v>19</v>
      </c>
      <c r="I246" s="238"/>
      <c r="J246" s="234"/>
      <c r="K246" s="234"/>
      <c r="L246" s="239"/>
      <c r="M246" s="240"/>
      <c r="N246" s="241"/>
      <c r="O246" s="241"/>
      <c r="P246" s="241"/>
      <c r="Q246" s="241"/>
      <c r="R246" s="241"/>
      <c r="S246" s="241"/>
      <c r="T246" s="242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3" t="s">
        <v>155</v>
      </c>
      <c r="AU246" s="243" t="s">
        <v>82</v>
      </c>
      <c r="AV246" s="13" t="s">
        <v>80</v>
      </c>
      <c r="AW246" s="13" t="s">
        <v>33</v>
      </c>
      <c r="AX246" s="13" t="s">
        <v>72</v>
      </c>
      <c r="AY246" s="243" t="s">
        <v>146</v>
      </c>
    </row>
    <row r="247" s="14" customFormat="1">
      <c r="A247" s="14"/>
      <c r="B247" s="244"/>
      <c r="C247" s="245"/>
      <c r="D247" s="235" t="s">
        <v>155</v>
      </c>
      <c r="E247" s="246" t="s">
        <v>19</v>
      </c>
      <c r="F247" s="247" t="s">
        <v>1107</v>
      </c>
      <c r="G247" s="245"/>
      <c r="H247" s="248">
        <v>29.079999999999998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155</v>
      </c>
      <c r="AU247" s="254" t="s">
        <v>82</v>
      </c>
      <c r="AV247" s="14" t="s">
        <v>82</v>
      </c>
      <c r="AW247" s="14" t="s">
        <v>33</v>
      </c>
      <c r="AX247" s="14" t="s">
        <v>72</v>
      </c>
      <c r="AY247" s="254" t="s">
        <v>146</v>
      </c>
    </row>
    <row r="248" s="13" customFormat="1">
      <c r="A248" s="13"/>
      <c r="B248" s="233"/>
      <c r="C248" s="234"/>
      <c r="D248" s="235" t="s">
        <v>155</v>
      </c>
      <c r="E248" s="236" t="s">
        <v>19</v>
      </c>
      <c r="F248" s="237" t="s">
        <v>1070</v>
      </c>
      <c r="G248" s="234"/>
      <c r="H248" s="236" t="s">
        <v>19</v>
      </c>
      <c r="I248" s="238"/>
      <c r="J248" s="234"/>
      <c r="K248" s="234"/>
      <c r="L248" s="239"/>
      <c r="M248" s="240"/>
      <c r="N248" s="241"/>
      <c r="O248" s="241"/>
      <c r="P248" s="241"/>
      <c r="Q248" s="241"/>
      <c r="R248" s="241"/>
      <c r="S248" s="241"/>
      <c r="T248" s="242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3" t="s">
        <v>155</v>
      </c>
      <c r="AU248" s="243" t="s">
        <v>82</v>
      </c>
      <c r="AV248" s="13" t="s">
        <v>80</v>
      </c>
      <c r="AW248" s="13" t="s">
        <v>33</v>
      </c>
      <c r="AX248" s="13" t="s">
        <v>72</v>
      </c>
      <c r="AY248" s="243" t="s">
        <v>146</v>
      </c>
    </row>
    <row r="249" s="14" customFormat="1">
      <c r="A249" s="14"/>
      <c r="B249" s="244"/>
      <c r="C249" s="245"/>
      <c r="D249" s="235" t="s">
        <v>155</v>
      </c>
      <c r="E249" s="246" t="s">
        <v>19</v>
      </c>
      <c r="F249" s="247" t="s">
        <v>1109</v>
      </c>
      <c r="G249" s="245"/>
      <c r="H249" s="248">
        <v>18.129999999999999</v>
      </c>
      <c r="I249" s="249"/>
      <c r="J249" s="245"/>
      <c r="K249" s="245"/>
      <c r="L249" s="250"/>
      <c r="M249" s="251"/>
      <c r="N249" s="252"/>
      <c r="O249" s="252"/>
      <c r="P249" s="252"/>
      <c r="Q249" s="252"/>
      <c r="R249" s="252"/>
      <c r="S249" s="252"/>
      <c r="T249" s="253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4" t="s">
        <v>155</v>
      </c>
      <c r="AU249" s="254" t="s">
        <v>82</v>
      </c>
      <c r="AV249" s="14" t="s">
        <v>82</v>
      </c>
      <c r="AW249" s="14" t="s">
        <v>33</v>
      </c>
      <c r="AX249" s="14" t="s">
        <v>72</v>
      </c>
      <c r="AY249" s="254" t="s">
        <v>146</v>
      </c>
    </row>
    <row r="250" s="16" customFormat="1">
      <c r="A250" s="16"/>
      <c r="B250" s="266"/>
      <c r="C250" s="267"/>
      <c r="D250" s="235" t="s">
        <v>155</v>
      </c>
      <c r="E250" s="268" t="s">
        <v>19</v>
      </c>
      <c r="F250" s="269" t="s">
        <v>164</v>
      </c>
      <c r="G250" s="267"/>
      <c r="H250" s="270">
        <v>47.210000000000001</v>
      </c>
      <c r="I250" s="271"/>
      <c r="J250" s="267"/>
      <c r="K250" s="267"/>
      <c r="L250" s="272"/>
      <c r="M250" s="273"/>
      <c r="N250" s="274"/>
      <c r="O250" s="274"/>
      <c r="P250" s="274"/>
      <c r="Q250" s="274"/>
      <c r="R250" s="274"/>
      <c r="S250" s="274"/>
      <c r="T250" s="275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T250" s="276" t="s">
        <v>155</v>
      </c>
      <c r="AU250" s="276" t="s">
        <v>82</v>
      </c>
      <c r="AV250" s="16" t="s">
        <v>153</v>
      </c>
      <c r="AW250" s="16" t="s">
        <v>33</v>
      </c>
      <c r="AX250" s="16" t="s">
        <v>80</v>
      </c>
      <c r="AY250" s="276" t="s">
        <v>146</v>
      </c>
    </row>
    <row r="251" s="2" customFormat="1" ht="16.5" customHeight="1">
      <c r="A251" s="40"/>
      <c r="B251" s="41"/>
      <c r="C251" s="277" t="s">
        <v>399</v>
      </c>
      <c r="D251" s="277" t="s">
        <v>246</v>
      </c>
      <c r="E251" s="278" t="s">
        <v>460</v>
      </c>
      <c r="F251" s="279" t="s">
        <v>461</v>
      </c>
      <c r="G251" s="280" t="s">
        <v>228</v>
      </c>
      <c r="H251" s="281">
        <v>48.625999999999998</v>
      </c>
      <c r="I251" s="282"/>
      <c r="J251" s="283">
        <f>ROUND(I251*H251,2)</f>
        <v>0</v>
      </c>
      <c r="K251" s="279" t="s">
        <v>152</v>
      </c>
      <c r="L251" s="284"/>
      <c r="M251" s="285" t="s">
        <v>19</v>
      </c>
      <c r="N251" s="286" t="s">
        <v>43</v>
      </c>
      <c r="O251" s="86"/>
      <c r="P251" s="229">
        <f>O251*H251</f>
        <v>0</v>
      </c>
      <c r="Q251" s="229">
        <v>0.13100000000000001</v>
      </c>
      <c r="R251" s="229">
        <f>Q251*H251</f>
        <v>6.3700060000000001</v>
      </c>
      <c r="S251" s="229">
        <v>0</v>
      </c>
      <c r="T251" s="230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31" t="s">
        <v>206</v>
      </c>
      <c r="AT251" s="231" t="s">
        <v>246</v>
      </c>
      <c r="AU251" s="231" t="s">
        <v>82</v>
      </c>
      <c r="AY251" s="19" t="s">
        <v>146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9" t="s">
        <v>80</v>
      </c>
      <c r="BK251" s="232">
        <f>ROUND(I251*H251,2)</f>
        <v>0</v>
      </c>
      <c r="BL251" s="19" t="s">
        <v>153</v>
      </c>
      <c r="BM251" s="231" t="s">
        <v>1152</v>
      </c>
    </row>
    <row r="252" s="14" customFormat="1">
      <c r="A252" s="14"/>
      <c r="B252" s="244"/>
      <c r="C252" s="245"/>
      <c r="D252" s="235" t="s">
        <v>155</v>
      </c>
      <c r="E252" s="246" t="s">
        <v>19</v>
      </c>
      <c r="F252" s="247" t="s">
        <v>1153</v>
      </c>
      <c r="G252" s="245"/>
      <c r="H252" s="248">
        <v>48.625999999999998</v>
      </c>
      <c r="I252" s="249"/>
      <c r="J252" s="245"/>
      <c r="K252" s="245"/>
      <c r="L252" s="250"/>
      <c r="M252" s="251"/>
      <c r="N252" s="252"/>
      <c r="O252" s="252"/>
      <c r="P252" s="252"/>
      <c r="Q252" s="252"/>
      <c r="R252" s="252"/>
      <c r="S252" s="252"/>
      <c r="T252" s="25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4" t="s">
        <v>155</v>
      </c>
      <c r="AU252" s="254" t="s">
        <v>82</v>
      </c>
      <c r="AV252" s="14" t="s">
        <v>82</v>
      </c>
      <c r="AW252" s="14" t="s">
        <v>33</v>
      </c>
      <c r="AX252" s="14" t="s">
        <v>72</v>
      </c>
      <c r="AY252" s="254" t="s">
        <v>146</v>
      </c>
    </row>
    <row r="253" s="16" customFormat="1">
      <c r="A253" s="16"/>
      <c r="B253" s="266"/>
      <c r="C253" s="267"/>
      <c r="D253" s="235" t="s">
        <v>155</v>
      </c>
      <c r="E253" s="268" t="s">
        <v>19</v>
      </c>
      <c r="F253" s="269" t="s">
        <v>164</v>
      </c>
      <c r="G253" s="267"/>
      <c r="H253" s="270">
        <v>48.625999999999998</v>
      </c>
      <c r="I253" s="271"/>
      <c r="J253" s="267"/>
      <c r="K253" s="267"/>
      <c r="L253" s="272"/>
      <c r="M253" s="273"/>
      <c r="N253" s="274"/>
      <c r="O253" s="274"/>
      <c r="P253" s="274"/>
      <c r="Q253" s="274"/>
      <c r="R253" s="274"/>
      <c r="S253" s="274"/>
      <c r="T253" s="275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T253" s="276" t="s">
        <v>155</v>
      </c>
      <c r="AU253" s="276" t="s">
        <v>82</v>
      </c>
      <c r="AV253" s="16" t="s">
        <v>153</v>
      </c>
      <c r="AW253" s="16" t="s">
        <v>33</v>
      </c>
      <c r="AX253" s="16" t="s">
        <v>80</v>
      </c>
      <c r="AY253" s="276" t="s">
        <v>146</v>
      </c>
    </row>
    <row r="254" s="2" customFormat="1" ht="36" customHeight="1">
      <c r="A254" s="40"/>
      <c r="B254" s="41"/>
      <c r="C254" s="220" t="s">
        <v>403</v>
      </c>
      <c r="D254" s="220" t="s">
        <v>148</v>
      </c>
      <c r="E254" s="221" t="s">
        <v>1154</v>
      </c>
      <c r="F254" s="222" t="s">
        <v>1155</v>
      </c>
      <c r="G254" s="223" t="s">
        <v>228</v>
      </c>
      <c r="H254" s="224">
        <v>116.45</v>
      </c>
      <c r="I254" s="225"/>
      <c r="J254" s="226">
        <f>ROUND(I254*H254,2)</f>
        <v>0</v>
      </c>
      <c r="K254" s="222" t="s">
        <v>152</v>
      </c>
      <c r="L254" s="46"/>
      <c r="M254" s="227" t="s">
        <v>19</v>
      </c>
      <c r="N254" s="228" t="s">
        <v>43</v>
      </c>
      <c r="O254" s="86"/>
      <c r="P254" s="229">
        <f>O254*H254</f>
        <v>0</v>
      </c>
      <c r="Q254" s="229">
        <v>0.084250000000000005</v>
      </c>
      <c r="R254" s="229">
        <f>Q254*H254</f>
        <v>9.8109125000000006</v>
      </c>
      <c r="S254" s="229">
        <v>0</v>
      </c>
      <c r="T254" s="230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31" t="s">
        <v>153</v>
      </c>
      <c r="AT254" s="231" t="s">
        <v>148</v>
      </c>
      <c r="AU254" s="231" t="s">
        <v>82</v>
      </c>
      <c r="AY254" s="19" t="s">
        <v>146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19" t="s">
        <v>80</v>
      </c>
      <c r="BK254" s="232">
        <f>ROUND(I254*H254,2)</f>
        <v>0</v>
      </c>
      <c r="BL254" s="19" t="s">
        <v>153</v>
      </c>
      <c r="BM254" s="231" t="s">
        <v>1156</v>
      </c>
    </row>
    <row r="255" s="13" customFormat="1">
      <c r="A255" s="13"/>
      <c r="B255" s="233"/>
      <c r="C255" s="234"/>
      <c r="D255" s="235" t="s">
        <v>155</v>
      </c>
      <c r="E255" s="236" t="s">
        <v>19</v>
      </c>
      <c r="F255" s="237" t="s">
        <v>1065</v>
      </c>
      <c r="G255" s="234"/>
      <c r="H255" s="236" t="s">
        <v>19</v>
      </c>
      <c r="I255" s="238"/>
      <c r="J255" s="234"/>
      <c r="K255" s="234"/>
      <c r="L255" s="239"/>
      <c r="M255" s="240"/>
      <c r="N255" s="241"/>
      <c r="O255" s="241"/>
      <c r="P255" s="241"/>
      <c r="Q255" s="241"/>
      <c r="R255" s="241"/>
      <c r="S255" s="241"/>
      <c r="T255" s="242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3" t="s">
        <v>155</v>
      </c>
      <c r="AU255" s="243" t="s">
        <v>82</v>
      </c>
      <c r="AV255" s="13" t="s">
        <v>80</v>
      </c>
      <c r="AW255" s="13" t="s">
        <v>33</v>
      </c>
      <c r="AX255" s="13" t="s">
        <v>72</v>
      </c>
      <c r="AY255" s="243" t="s">
        <v>146</v>
      </c>
    </row>
    <row r="256" s="13" customFormat="1">
      <c r="A256" s="13"/>
      <c r="B256" s="233"/>
      <c r="C256" s="234"/>
      <c r="D256" s="235" t="s">
        <v>155</v>
      </c>
      <c r="E256" s="236" t="s">
        <v>19</v>
      </c>
      <c r="F256" s="237" t="s">
        <v>1066</v>
      </c>
      <c r="G256" s="234"/>
      <c r="H256" s="236" t="s">
        <v>19</v>
      </c>
      <c r="I256" s="238"/>
      <c r="J256" s="234"/>
      <c r="K256" s="234"/>
      <c r="L256" s="239"/>
      <c r="M256" s="240"/>
      <c r="N256" s="241"/>
      <c r="O256" s="241"/>
      <c r="P256" s="241"/>
      <c r="Q256" s="241"/>
      <c r="R256" s="241"/>
      <c r="S256" s="241"/>
      <c r="T256" s="242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3" t="s">
        <v>155</v>
      </c>
      <c r="AU256" s="243" t="s">
        <v>82</v>
      </c>
      <c r="AV256" s="13" t="s">
        <v>80</v>
      </c>
      <c r="AW256" s="13" t="s">
        <v>33</v>
      </c>
      <c r="AX256" s="13" t="s">
        <v>72</v>
      </c>
      <c r="AY256" s="243" t="s">
        <v>146</v>
      </c>
    </row>
    <row r="257" s="14" customFormat="1">
      <c r="A257" s="14"/>
      <c r="B257" s="244"/>
      <c r="C257" s="245"/>
      <c r="D257" s="235" t="s">
        <v>155</v>
      </c>
      <c r="E257" s="246" t="s">
        <v>19</v>
      </c>
      <c r="F257" s="247" t="s">
        <v>1111</v>
      </c>
      <c r="G257" s="245"/>
      <c r="H257" s="248">
        <v>61.340000000000003</v>
      </c>
      <c r="I257" s="249"/>
      <c r="J257" s="245"/>
      <c r="K257" s="245"/>
      <c r="L257" s="250"/>
      <c r="M257" s="251"/>
      <c r="N257" s="252"/>
      <c r="O257" s="252"/>
      <c r="P257" s="252"/>
      <c r="Q257" s="252"/>
      <c r="R257" s="252"/>
      <c r="S257" s="252"/>
      <c r="T257" s="25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4" t="s">
        <v>155</v>
      </c>
      <c r="AU257" s="254" t="s">
        <v>82</v>
      </c>
      <c r="AV257" s="14" t="s">
        <v>82</v>
      </c>
      <c r="AW257" s="14" t="s">
        <v>33</v>
      </c>
      <c r="AX257" s="14" t="s">
        <v>72</v>
      </c>
      <c r="AY257" s="254" t="s">
        <v>146</v>
      </c>
    </row>
    <row r="258" s="13" customFormat="1">
      <c r="A258" s="13"/>
      <c r="B258" s="233"/>
      <c r="C258" s="234"/>
      <c r="D258" s="235" t="s">
        <v>155</v>
      </c>
      <c r="E258" s="236" t="s">
        <v>19</v>
      </c>
      <c r="F258" s="237" t="s">
        <v>1070</v>
      </c>
      <c r="G258" s="234"/>
      <c r="H258" s="236" t="s">
        <v>19</v>
      </c>
      <c r="I258" s="238"/>
      <c r="J258" s="234"/>
      <c r="K258" s="234"/>
      <c r="L258" s="239"/>
      <c r="M258" s="240"/>
      <c r="N258" s="241"/>
      <c r="O258" s="241"/>
      <c r="P258" s="241"/>
      <c r="Q258" s="241"/>
      <c r="R258" s="241"/>
      <c r="S258" s="241"/>
      <c r="T258" s="242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3" t="s">
        <v>155</v>
      </c>
      <c r="AU258" s="243" t="s">
        <v>82</v>
      </c>
      <c r="AV258" s="13" t="s">
        <v>80</v>
      </c>
      <c r="AW258" s="13" t="s">
        <v>33</v>
      </c>
      <c r="AX258" s="13" t="s">
        <v>72</v>
      </c>
      <c r="AY258" s="243" t="s">
        <v>146</v>
      </c>
    </row>
    <row r="259" s="14" customFormat="1">
      <c r="A259" s="14"/>
      <c r="B259" s="244"/>
      <c r="C259" s="245"/>
      <c r="D259" s="235" t="s">
        <v>155</v>
      </c>
      <c r="E259" s="246" t="s">
        <v>19</v>
      </c>
      <c r="F259" s="247" t="s">
        <v>1114</v>
      </c>
      <c r="G259" s="245"/>
      <c r="H259" s="248">
        <v>55.109999999999999</v>
      </c>
      <c r="I259" s="249"/>
      <c r="J259" s="245"/>
      <c r="K259" s="245"/>
      <c r="L259" s="250"/>
      <c r="M259" s="251"/>
      <c r="N259" s="252"/>
      <c r="O259" s="252"/>
      <c r="P259" s="252"/>
      <c r="Q259" s="252"/>
      <c r="R259" s="252"/>
      <c r="S259" s="252"/>
      <c r="T259" s="253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4" t="s">
        <v>155</v>
      </c>
      <c r="AU259" s="254" t="s">
        <v>82</v>
      </c>
      <c r="AV259" s="14" t="s">
        <v>82</v>
      </c>
      <c r="AW259" s="14" t="s">
        <v>33</v>
      </c>
      <c r="AX259" s="14" t="s">
        <v>72</v>
      </c>
      <c r="AY259" s="254" t="s">
        <v>146</v>
      </c>
    </row>
    <row r="260" s="16" customFormat="1">
      <c r="A260" s="16"/>
      <c r="B260" s="266"/>
      <c r="C260" s="267"/>
      <c r="D260" s="235" t="s">
        <v>155</v>
      </c>
      <c r="E260" s="268" t="s">
        <v>19</v>
      </c>
      <c r="F260" s="269" t="s">
        <v>164</v>
      </c>
      <c r="G260" s="267"/>
      <c r="H260" s="270">
        <v>116.45</v>
      </c>
      <c r="I260" s="271"/>
      <c r="J260" s="267"/>
      <c r="K260" s="267"/>
      <c r="L260" s="272"/>
      <c r="M260" s="273"/>
      <c r="N260" s="274"/>
      <c r="O260" s="274"/>
      <c r="P260" s="274"/>
      <c r="Q260" s="274"/>
      <c r="R260" s="274"/>
      <c r="S260" s="274"/>
      <c r="T260" s="275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T260" s="276" t="s">
        <v>155</v>
      </c>
      <c r="AU260" s="276" t="s">
        <v>82</v>
      </c>
      <c r="AV260" s="16" t="s">
        <v>153</v>
      </c>
      <c r="AW260" s="16" t="s">
        <v>33</v>
      </c>
      <c r="AX260" s="16" t="s">
        <v>80</v>
      </c>
      <c r="AY260" s="276" t="s">
        <v>146</v>
      </c>
    </row>
    <row r="261" s="2" customFormat="1" ht="16.5" customHeight="1">
      <c r="A261" s="40"/>
      <c r="B261" s="41"/>
      <c r="C261" s="277" t="s">
        <v>409</v>
      </c>
      <c r="D261" s="277" t="s">
        <v>246</v>
      </c>
      <c r="E261" s="278" t="s">
        <v>460</v>
      </c>
      <c r="F261" s="279" t="s">
        <v>461</v>
      </c>
      <c r="G261" s="280" t="s">
        <v>228</v>
      </c>
      <c r="H261" s="281">
        <v>117.615</v>
      </c>
      <c r="I261" s="282"/>
      <c r="J261" s="283">
        <f>ROUND(I261*H261,2)</f>
        <v>0</v>
      </c>
      <c r="K261" s="279" t="s">
        <v>152</v>
      </c>
      <c r="L261" s="284"/>
      <c r="M261" s="285" t="s">
        <v>19</v>
      </c>
      <c r="N261" s="286" t="s">
        <v>43</v>
      </c>
      <c r="O261" s="86"/>
      <c r="P261" s="229">
        <f>O261*H261</f>
        <v>0</v>
      </c>
      <c r="Q261" s="229">
        <v>0.13100000000000001</v>
      </c>
      <c r="R261" s="229">
        <f>Q261*H261</f>
        <v>15.407565</v>
      </c>
      <c r="S261" s="229">
        <v>0</v>
      </c>
      <c r="T261" s="230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31" t="s">
        <v>206</v>
      </c>
      <c r="AT261" s="231" t="s">
        <v>246</v>
      </c>
      <c r="AU261" s="231" t="s">
        <v>82</v>
      </c>
      <c r="AY261" s="19" t="s">
        <v>146</v>
      </c>
      <c r="BE261" s="232">
        <f>IF(N261="základní",J261,0)</f>
        <v>0</v>
      </c>
      <c r="BF261" s="232">
        <f>IF(N261="snížená",J261,0)</f>
        <v>0</v>
      </c>
      <c r="BG261" s="232">
        <f>IF(N261="zákl. přenesená",J261,0)</f>
        <v>0</v>
      </c>
      <c r="BH261" s="232">
        <f>IF(N261="sníž. přenesená",J261,0)</f>
        <v>0</v>
      </c>
      <c r="BI261" s="232">
        <f>IF(N261="nulová",J261,0)</f>
        <v>0</v>
      </c>
      <c r="BJ261" s="19" t="s">
        <v>80</v>
      </c>
      <c r="BK261" s="232">
        <f>ROUND(I261*H261,2)</f>
        <v>0</v>
      </c>
      <c r="BL261" s="19" t="s">
        <v>153</v>
      </c>
      <c r="BM261" s="231" t="s">
        <v>1157</v>
      </c>
    </row>
    <row r="262" s="14" customFormat="1">
      <c r="A262" s="14"/>
      <c r="B262" s="244"/>
      <c r="C262" s="245"/>
      <c r="D262" s="235" t="s">
        <v>155</v>
      </c>
      <c r="E262" s="246" t="s">
        <v>19</v>
      </c>
      <c r="F262" s="247" t="s">
        <v>1158</v>
      </c>
      <c r="G262" s="245"/>
      <c r="H262" s="248">
        <v>117.615</v>
      </c>
      <c r="I262" s="249"/>
      <c r="J262" s="245"/>
      <c r="K262" s="245"/>
      <c r="L262" s="250"/>
      <c r="M262" s="251"/>
      <c r="N262" s="252"/>
      <c r="O262" s="252"/>
      <c r="P262" s="252"/>
      <c r="Q262" s="252"/>
      <c r="R262" s="252"/>
      <c r="S262" s="252"/>
      <c r="T262" s="253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4" t="s">
        <v>155</v>
      </c>
      <c r="AU262" s="254" t="s">
        <v>82</v>
      </c>
      <c r="AV262" s="14" t="s">
        <v>82</v>
      </c>
      <c r="AW262" s="14" t="s">
        <v>33</v>
      </c>
      <c r="AX262" s="14" t="s">
        <v>72</v>
      </c>
      <c r="AY262" s="254" t="s">
        <v>146</v>
      </c>
    </row>
    <row r="263" s="16" customFormat="1">
      <c r="A263" s="16"/>
      <c r="B263" s="266"/>
      <c r="C263" s="267"/>
      <c r="D263" s="235" t="s">
        <v>155</v>
      </c>
      <c r="E263" s="268" t="s">
        <v>19</v>
      </c>
      <c r="F263" s="269" t="s">
        <v>164</v>
      </c>
      <c r="G263" s="267"/>
      <c r="H263" s="270">
        <v>117.615</v>
      </c>
      <c r="I263" s="271"/>
      <c r="J263" s="267"/>
      <c r="K263" s="267"/>
      <c r="L263" s="272"/>
      <c r="M263" s="273"/>
      <c r="N263" s="274"/>
      <c r="O263" s="274"/>
      <c r="P263" s="274"/>
      <c r="Q263" s="274"/>
      <c r="R263" s="274"/>
      <c r="S263" s="274"/>
      <c r="T263" s="275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T263" s="276" t="s">
        <v>155</v>
      </c>
      <c r="AU263" s="276" t="s">
        <v>82</v>
      </c>
      <c r="AV263" s="16" t="s">
        <v>153</v>
      </c>
      <c r="AW263" s="16" t="s">
        <v>33</v>
      </c>
      <c r="AX263" s="16" t="s">
        <v>80</v>
      </c>
      <c r="AY263" s="276" t="s">
        <v>146</v>
      </c>
    </row>
    <row r="264" s="12" customFormat="1" ht="22.8" customHeight="1">
      <c r="A264" s="12"/>
      <c r="B264" s="204"/>
      <c r="C264" s="205"/>
      <c r="D264" s="206" t="s">
        <v>71</v>
      </c>
      <c r="E264" s="218" t="s">
        <v>211</v>
      </c>
      <c r="F264" s="218" t="s">
        <v>464</v>
      </c>
      <c r="G264" s="205"/>
      <c r="H264" s="205"/>
      <c r="I264" s="208"/>
      <c r="J264" s="219">
        <f>BK264</f>
        <v>0</v>
      </c>
      <c r="K264" s="205"/>
      <c r="L264" s="210"/>
      <c r="M264" s="211"/>
      <c r="N264" s="212"/>
      <c r="O264" s="212"/>
      <c r="P264" s="213">
        <f>SUM(P265:P305)</f>
        <v>0</v>
      </c>
      <c r="Q264" s="212"/>
      <c r="R264" s="213">
        <f>SUM(R265:R305)</f>
        <v>31.172353007500003</v>
      </c>
      <c r="S264" s="212"/>
      <c r="T264" s="214">
        <f>SUM(T265:T305)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215" t="s">
        <v>80</v>
      </c>
      <c r="AT264" s="216" t="s">
        <v>71</v>
      </c>
      <c r="AU264" s="216" t="s">
        <v>80</v>
      </c>
      <c r="AY264" s="215" t="s">
        <v>146</v>
      </c>
      <c r="BK264" s="217">
        <f>SUM(BK265:BK305)</f>
        <v>0</v>
      </c>
    </row>
    <row r="265" s="2" customFormat="1" ht="24" customHeight="1">
      <c r="A265" s="40"/>
      <c r="B265" s="41"/>
      <c r="C265" s="220" t="s">
        <v>414</v>
      </c>
      <c r="D265" s="220" t="s">
        <v>148</v>
      </c>
      <c r="E265" s="221" t="s">
        <v>755</v>
      </c>
      <c r="F265" s="222" t="s">
        <v>756</v>
      </c>
      <c r="G265" s="223" t="s">
        <v>350</v>
      </c>
      <c r="H265" s="224">
        <v>6.0999999999999996</v>
      </c>
      <c r="I265" s="225"/>
      <c r="J265" s="226">
        <f>ROUND(I265*H265,2)</f>
        <v>0</v>
      </c>
      <c r="K265" s="222" t="s">
        <v>19</v>
      </c>
      <c r="L265" s="46"/>
      <c r="M265" s="227" t="s">
        <v>19</v>
      </c>
      <c r="N265" s="228" t="s">
        <v>43</v>
      </c>
      <c r="O265" s="86"/>
      <c r="P265" s="229">
        <f>O265*H265</f>
        <v>0</v>
      </c>
      <c r="Q265" s="229">
        <v>0.14041960000000001</v>
      </c>
      <c r="R265" s="229">
        <f>Q265*H265</f>
        <v>0.85655956</v>
      </c>
      <c r="S265" s="229">
        <v>0</v>
      </c>
      <c r="T265" s="230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31" t="s">
        <v>153</v>
      </c>
      <c r="AT265" s="231" t="s">
        <v>148</v>
      </c>
      <c r="AU265" s="231" t="s">
        <v>82</v>
      </c>
      <c r="AY265" s="19" t="s">
        <v>146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19" t="s">
        <v>80</v>
      </c>
      <c r="BK265" s="232">
        <f>ROUND(I265*H265,2)</f>
        <v>0</v>
      </c>
      <c r="BL265" s="19" t="s">
        <v>153</v>
      </c>
      <c r="BM265" s="231" t="s">
        <v>1159</v>
      </c>
    </row>
    <row r="266" s="13" customFormat="1">
      <c r="A266" s="13"/>
      <c r="B266" s="233"/>
      <c r="C266" s="234"/>
      <c r="D266" s="235" t="s">
        <v>155</v>
      </c>
      <c r="E266" s="236" t="s">
        <v>19</v>
      </c>
      <c r="F266" s="237" t="s">
        <v>1065</v>
      </c>
      <c r="G266" s="234"/>
      <c r="H266" s="236" t="s">
        <v>19</v>
      </c>
      <c r="I266" s="238"/>
      <c r="J266" s="234"/>
      <c r="K266" s="234"/>
      <c r="L266" s="239"/>
      <c r="M266" s="240"/>
      <c r="N266" s="241"/>
      <c r="O266" s="241"/>
      <c r="P266" s="241"/>
      <c r="Q266" s="241"/>
      <c r="R266" s="241"/>
      <c r="S266" s="241"/>
      <c r="T266" s="242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3" t="s">
        <v>155</v>
      </c>
      <c r="AU266" s="243" t="s">
        <v>82</v>
      </c>
      <c r="AV266" s="13" t="s">
        <v>80</v>
      </c>
      <c r="AW266" s="13" t="s">
        <v>33</v>
      </c>
      <c r="AX266" s="13" t="s">
        <v>72</v>
      </c>
      <c r="AY266" s="243" t="s">
        <v>146</v>
      </c>
    </row>
    <row r="267" s="13" customFormat="1">
      <c r="A267" s="13"/>
      <c r="B267" s="233"/>
      <c r="C267" s="234"/>
      <c r="D267" s="235" t="s">
        <v>155</v>
      </c>
      <c r="E267" s="236" t="s">
        <v>19</v>
      </c>
      <c r="F267" s="237" t="s">
        <v>1066</v>
      </c>
      <c r="G267" s="234"/>
      <c r="H267" s="236" t="s">
        <v>19</v>
      </c>
      <c r="I267" s="238"/>
      <c r="J267" s="234"/>
      <c r="K267" s="234"/>
      <c r="L267" s="239"/>
      <c r="M267" s="240"/>
      <c r="N267" s="241"/>
      <c r="O267" s="241"/>
      <c r="P267" s="241"/>
      <c r="Q267" s="241"/>
      <c r="R267" s="241"/>
      <c r="S267" s="241"/>
      <c r="T267" s="242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3" t="s">
        <v>155</v>
      </c>
      <c r="AU267" s="243" t="s">
        <v>82</v>
      </c>
      <c r="AV267" s="13" t="s">
        <v>80</v>
      </c>
      <c r="AW267" s="13" t="s">
        <v>33</v>
      </c>
      <c r="AX267" s="13" t="s">
        <v>72</v>
      </c>
      <c r="AY267" s="243" t="s">
        <v>146</v>
      </c>
    </row>
    <row r="268" s="14" customFormat="1">
      <c r="A268" s="14"/>
      <c r="B268" s="244"/>
      <c r="C268" s="245"/>
      <c r="D268" s="235" t="s">
        <v>155</v>
      </c>
      <c r="E268" s="246" t="s">
        <v>19</v>
      </c>
      <c r="F268" s="247" t="s">
        <v>1160</v>
      </c>
      <c r="G268" s="245"/>
      <c r="H268" s="248">
        <v>6.0999999999999996</v>
      </c>
      <c r="I268" s="249"/>
      <c r="J268" s="245"/>
      <c r="K268" s="245"/>
      <c r="L268" s="250"/>
      <c r="M268" s="251"/>
      <c r="N268" s="252"/>
      <c r="O268" s="252"/>
      <c r="P268" s="252"/>
      <c r="Q268" s="252"/>
      <c r="R268" s="252"/>
      <c r="S268" s="252"/>
      <c r="T268" s="253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54" t="s">
        <v>155</v>
      </c>
      <c r="AU268" s="254" t="s">
        <v>82</v>
      </c>
      <c r="AV268" s="14" t="s">
        <v>82</v>
      </c>
      <c r="AW268" s="14" t="s">
        <v>33</v>
      </c>
      <c r="AX268" s="14" t="s">
        <v>72</v>
      </c>
      <c r="AY268" s="254" t="s">
        <v>146</v>
      </c>
    </row>
    <row r="269" s="16" customFormat="1">
      <c r="A269" s="16"/>
      <c r="B269" s="266"/>
      <c r="C269" s="267"/>
      <c r="D269" s="235" t="s">
        <v>155</v>
      </c>
      <c r="E269" s="268" t="s">
        <v>19</v>
      </c>
      <c r="F269" s="269" t="s">
        <v>164</v>
      </c>
      <c r="G269" s="267"/>
      <c r="H269" s="270">
        <v>6.0999999999999996</v>
      </c>
      <c r="I269" s="271"/>
      <c r="J269" s="267"/>
      <c r="K269" s="267"/>
      <c r="L269" s="272"/>
      <c r="M269" s="273"/>
      <c r="N269" s="274"/>
      <c r="O269" s="274"/>
      <c r="P269" s="274"/>
      <c r="Q269" s="274"/>
      <c r="R269" s="274"/>
      <c r="S269" s="274"/>
      <c r="T269" s="275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T269" s="276" t="s">
        <v>155</v>
      </c>
      <c r="AU269" s="276" t="s">
        <v>82</v>
      </c>
      <c r="AV269" s="16" t="s">
        <v>153</v>
      </c>
      <c r="AW269" s="16" t="s">
        <v>33</v>
      </c>
      <c r="AX269" s="16" t="s">
        <v>80</v>
      </c>
      <c r="AY269" s="276" t="s">
        <v>146</v>
      </c>
    </row>
    <row r="270" s="2" customFormat="1" ht="16.5" customHeight="1">
      <c r="A270" s="40"/>
      <c r="B270" s="41"/>
      <c r="C270" s="277" t="s">
        <v>418</v>
      </c>
      <c r="D270" s="277" t="s">
        <v>246</v>
      </c>
      <c r="E270" s="278" t="s">
        <v>751</v>
      </c>
      <c r="F270" s="279" t="s">
        <v>752</v>
      </c>
      <c r="G270" s="280" t="s">
        <v>350</v>
      </c>
      <c r="H270" s="281">
        <v>7.1399999999999997</v>
      </c>
      <c r="I270" s="282"/>
      <c r="J270" s="283">
        <f>ROUND(I270*H270,2)</f>
        <v>0</v>
      </c>
      <c r="K270" s="279" t="s">
        <v>152</v>
      </c>
      <c r="L270" s="284"/>
      <c r="M270" s="285" t="s">
        <v>19</v>
      </c>
      <c r="N270" s="286" t="s">
        <v>43</v>
      </c>
      <c r="O270" s="86"/>
      <c r="P270" s="229">
        <f>O270*H270</f>
        <v>0</v>
      </c>
      <c r="Q270" s="229">
        <v>0.085000000000000006</v>
      </c>
      <c r="R270" s="229">
        <f>Q270*H270</f>
        <v>0.6069</v>
      </c>
      <c r="S270" s="229">
        <v>0</v>
      </c>
      <c r="T270" s="230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31" t="s">
        <v>206</v>
      </c>
      <c r="AT270" s="231" t="s">
        <v>246</v>
      </c>
      <c r="AU270" s="231" t="s">
        <v>82</v>
      </c>
      <c r="AY270" s="19" t="s">
        <v>146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19" t="s">
        <v>80</v>
      </c>
      <c r="BK270" s="232">
        <f>ROUND(I270*H270,2)</f>
        <v>0</v>
      </c>
      <c r="BL270" s="19" t="s">
        <v>153</v>
      </c>
      <c r="BM270" s="231" t="s">
        <v>1161</v>
      </c>
    </row>
    <row r="271" s="14" customFormat="1">
      <c r="A271" s="14"/>
      <c r="B271" s="244"/>
      <c r="C271" s="245"/>
      <c r="D271" s="235" t="s">
        <v>155</v>
      </c>
      <c r="E271" s="246" t="s">
        <v>19</v>
      </c>
      <c r="F271" s="247" t="s">
        <v>1004</v>
      </c>
      <c r="G271" s="245"/>
      <c r="H271" s="248">
        <v>7.1399999999999997</v>
      </c>
      <c r="I271" s="249"/>
      <c r="J271" s="245"/>
      <c r="K271" s="245"/>
      <c r="L271" s="250"/>
      <c r="M271" s="251"/>
      <c r="N271" s="252"/>
      <c r="O271" s="252"/>
      <c r="P271" s="252"/>
      <c r="Q271" s="252"/>
      <c r="R271" s="252"/>
      <c r="S271" s="252"/>
      <c r="T271" s="253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4" t="s">
        <v>155</v>
      </c>
      <c r="AU271" s="254" t="s">
        <v>82</v>
      </c>
      <c r="AV271" s="14" t="s">
        <v>82</v>
      </c>
      <c r="AW271" s="14" t="s">
        <v>33</v>
      </c>
      <c r="AX271" s="14" t="s">
        <v>72</v>
      </c>
      <c r="AY271" s="254" t="s">
        <v>146</v>
      </c>
    </row>
    <row r="272" s="16" customFormat="1">
      <c r="A272" s="16"/>
      <c r="B272" s="266"/>
      <c r="C272" s="267"/>
      <c r="D272" s="235" t="s">
        <v>155</v>
      </c>
      <c r="E272" s="268" t="s">
        <v>19</v>
      </c>
      <c r="F272" s="269" t="s">
        <v>164</v>
      </c>
      <c r="G272" s="267"/>
      <c r="H272" s="270">
        <v>7.1399999999999997</v>
      </c>
      <c r="I272" s="271"/>
      <c r="J272" s="267"/>
      <c r="K272" s="267"/>
      <c r="L272" s="272"/>
      <c r="M272" s="273"/>
      <c r="N272" s="274"/>
      <c r="O272" s="274"/>
      <c r="P272" s="274"/>
      <c r="Q272" s="274"/>
      <c r="R272" s="274"/>
      <c r="S272" s="274"/>
      <c r="T272" s="275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76" t="s">
        <v>155</v>
      </c>
      <c r="AU272" s="276" t="s">
        <v>82</v>
      </c>
      <c r="AV272" s="16" t="s">
        <v>153</v>
      </c>
      <c r="AW272" s="16" t="s">
        <v>33</v>
      </c>
      <c r="AX272" s="16" t="s">
        <v>80</v>
      </c>
      <c r="AY272" s="276" t="s">
        <v>146</v>
      </c>
    </row>
    <row r="273" s="2" customFormat="1" ht="16.5" customHeight="1">
      <c r="A273" s="40"/>
      <c r="B273" s="41"/>
      <c r="C273" s="220" t="s">
        <v>424</v>
      </c>
      <c r="D273" s="220" t="s">
        <v>148</v>
      </c>
      <c r="E273" s="221" t="s">
        <v>474</v>
      </c>
      <c r="F273" s="222" t="s">
        <v>475</v>
      </c>
      <c r="G273" s="223" t="s">
        <v>350</v>
      </c>
      <c r="H273" s="224">
        <v>161.30000000000001</v>
      </c>
      <c r="I273" s="225"/>
      <c r="J273" s="226">
        <f>ROUND(I273*H273,2)</f>
        <v>0</v>
      </c>
      <c r="K273" s="222" t="s">
        <v>19</v>
      </c>
      <c r="L273" s="46"/>
      <c r="M273" s="227" t="s">
        <v>19</v>
      </c>
      <c r="N273" s="228" t="s">
        <v>43</v>
      </c>
      <c r="O273" s="86"/>
      <c r="P273" s="229">
        <f>O273*H273</f>
        <v>0</v>
      </c>
      <c r="Q273" s="229">
        <v>0.109469</v>
      </c>
      <c r="R273" s="229">
        <f>Q273*H273</f>
        <v>17.657349700000001</v>
      </c>
      <c r="S273" s="229">
        <v>0</v>
      </c>
      <c r="T273" s="230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31" t="s">
        <v>153</v>
      </c>
      <c r="AT273" s="231" t="s">
        <v>148</v>
      </c>
      <c r="AU273" s="231" t="s">
        <v>82</v>
      </c>
      <c r="AY273" s="19" t="s">
        <v>146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19" t="s">
        <v>80</v>
      </c>
      <c r="BK273" s="232">
        <f>ROUND(I273*H273,2)</f>
        <v>0</v>
      </c>
      <c r="BL273" s="19" t="s">
        <v>153</v>
      </c>
      <c r="BM273" s="231" t="s">
        <v>1162</v>
      </c>
    </row>
    <row r="274" s="13" customFormat="1">
      <c r="A274" s="13"/>
      <c r="B274" s="233"/>
      <c r="C274" s="234"/>
      <c r="D274" s="235" t="s">
        <v>155</v>
      </c>
      <c r="E274" s="236" t="s">
        <v>19</v>
      </c>
      <c r="F274" s="237" t="s">
        <v>1062</v>
      </c>
      <c r="G274" s="234"/>
      <c r="H274" s="236" t="s">
        <v>19</v>
      </c>
      <c r="I274" s="238"/>
      <c r="J274" s="234"/>
      <c r="K274" s="234"/>
      <c r="L274" s="239"/>
      <c r="M274" s="240"/>
      <c r="N274" s="241"/>
      <c r="O274" s="241"/>
      <c r="P274" s="241"/>
      <c r="Q274" s="241"/>
      <c r="R274" s="241"/>
      <c r="S274" s="241"/>
      <c r="T274" s="242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3" t="s">
        <v>155</v>
      </c>
      <c r="AU274" s="243" t="s">
        <v>82</v>
      </c>
      <c r="AV274" s="13" t="s">
        <v>80</v>
      </c>
      <c r="AW274" s="13" t="s">
        <v>33</v>
      </c>
      <c r="AX274" s="13" t="s">
        <v>72</v>
      </c>
      <c r="AY274" s="243" t="s">
        <v>146</v>
      </c>
    </row>
    <row r="275" s="13" customFormat="1">
      <c r="A275" s="13"/>
      <c r="B275" s="233"/>
      <c r="C275" s="234"/>
      <c r="D275" s="235" t="s">
        <v>155</v>
      </c>
      <c r="E275" s="236" t="s">
        <v>19</v>
      </c>
      <c r="F275" s="237" t="s">
        <v>1066</v>
      </c>
      <c r="G275" s="234"/>
      <c r="H275" s="236" t="s">
        <v>19</v>
      </c>
      <c r="I275" s="238"/>
      <c r="J275" s="234"/>
      <c r="K275" s="234"/>
      <c r="L275" s="239"/>
      <c r="M275" s="240"/>
      <c r="N275" s="241"/>
      <c r="O275" s="241"/>
      <c r="P275" s="241"/>
      <c r="Q275" s="241"/>
      <c r="R275" s="241"/>
      <c r="S275" s="241"/>
      <c r="T275" s="242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3" t="s">
        <v>155</v>
      </c>
      <c r="AU275" s="243" t="s">
        <v>82</v>
      </c>
      <c r="AV275" s="13" t="s">
        <v>80</v>
      </c>
      <c r="AW275" s="13" t="s">
        <v>33</v>
      </c>
      <c r="AX275" s="13" t="s">
        <v>72</v>
      </c>
      <c r="AY275" s="243" t="s">
        <v>146</v>
      </c>
    </row>
    <row r="276" s="14" customFormat="1">
      <c r="A276" s="14"/>
      <c r="B276" s="244"/>
      <c r="C276" s="245"/>
      <c r="D276" s="235" t="s">
        <v>155</v>
      </c>
      <c r="E276" s="246" t="s">
        <v>19</v>
      </c>
      <c r="F276" s="247" t="s">
        <v>1163</v>
      </c>
      <c r="G276" s="245"/>
      <c r="H276" s="248">
        <v>29.199999999999999</v>
      </c>
      <c r="I276" s="249"/>
      <c r="J276" s="245"/>
      <c r="K276" s="245"/>
      <c r="L276" s="250"/>
      <c r="M276" s="251"/>
      <c r="N276" s="252"/>
      <c r="O276" s="252"/>
      <c r="P276" s="252"/>
      <c r="Q276" s="252"/>
      <c r="R276" s="252"/>
      <c r="S276" s="252"/>
      <c r="T276" s="253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4" t="s">
        <v>155</v>
      </c>
      <c r="AU276" s="254" t="s">
        <v>82</v>
      </c>
      <c r="AV276" s="14" t="s">
        <v>82</v>
      </c>
      <c r="AW276" s="14" t="s">
        <v>33</v>
      </c>
      <c r="AX276" s="14" t="s">
        <v>72</v>
      </c>
      <c r="AY276" s="254" t="s">
        <v>146</v>
      </c>
    </row>
    <row r="277" s="13" customFormat="1">
      <c r="A277" s="13"/>
      <c r="B277" s="233"/>
      <c r="C277" s="234"/>
      <c r="D277" s="235" t="s">
        <v>155</v>
      </c>
      <c r="E277" s="236" t="s">
        <v>19</v>
      </c>
      <c r="F277" s="237" t="s">
        <v>1070</v>
      </c>
      <c r="G277" s="234"/>
      <c r="H277" s="236" t="s">
        <v>19</v>
      </c>
      <c r="I277" s="238"/>
      <c r="J277" s="234"/>
      <c r="K277" s="234"/>
      <c r="L277" s="239"/>
      <c r="M277" s="240"/>
      <c r="N277" s="241"/>
      <c r="O277" s="241"/>
      <c r="P277" s="241"/>
      <c r="Q277" s="241"/>
      <c r="R277" s="241"/>
      <c r="S277" s="241"/>
      <c r="T277" s="242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3" t="s">
        <v>155</v>
      </c>
      <c r="AU277" s="243" t="s">
        <v>82</v>
      </c>
      <c r="AV277" s="13" t="s">
        <v>80</v>
      </c>
      <c r="AW277" s="13" t="s">
        <v>33</v>
      </c>
      <c r="AX277" s="13" t="s">
        <v>72</v>
      </c>
      <c r="AY277" s="243" t="s">
        <v>146</v>
      </c>
    </row>
    <row r="278" s="14" customFormat="1">
      <c r="A278" s="14"/>
      <c r="B278" s="244"/>
      <c r="C278" s="245"/>
      <c r="D278" s="235" t="s">
        <v>155</v>
      </c>
      <c r="E278" s="246" t="s">
        <v>19</v>
      </c>
      <c r="F278" s="247" t="s">
        <v>1164</v>
      </c>
      <c r="G278" s="245"/>
      <c r="H278" s="248">
        <v>20.149999999999999</v>
      </c>
      <c r="I278" s="249"/>
      <c r="J278" s="245"/>
      <c r="K278" s="245"/>
      <c r="L278" s="250"/>
      <c r="M278" s="251"/>
      <c r="N278" s="252"/>
      <c r="O278" s="252"/>
      <c r="P278" s="252"/>
      <c r="Q278" s="252"/>
      <c r="R278" s="252"/>
      <c r="S278" s="252"/>
      <c r="T278" s="253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54" t="s">
        <v>155</v>
      </c>
      <c r="AU278" s="254" t="s">
        <v>82</v>
      </c>
      <c r="AV278" s="14" t="s">
        <v>82</v>
      </c>
      <c r="AW278" s="14" t="s">
        <v>33</v>
      </c>
      <c r="AX278" s="14" t="s">
        <v>72</v>
      </c>
      <c r="AY278" s="254" t="s">
        <v>146</v>
      </c>
    </row>
    <row r="279" s="15" customFormat="1">
      <c r="A279" s="15"/>
      <c r="B279" s="255"/>
      <c r="C279" s="256"/>
      <c r="D279" s="235" t="s">
        <v>155</v>
      </c>
      <c r="E279" s="257" t="s">
        <v>19</v>
      </c>
      <c r="F279" s="258" t="s">
        <v>159</v>
      </c>
      <c r="G279" s="256"/>
      <c r="H279" s="259">
        <v>49.350000000000001</v>
      </c>
      <c r="I279" s="260"/>
      <c r="J279" s="256"/>
      <c r="K279" s="256"/>
      <c r="L279" s="261"/>
      <c r="M279" s="262"/>
      <c r="N279" s="263"/>
      <c r="O279" s="263"/>
      <c r="P279" s="263"/>
      <c r="Q279" s="263"/>
      <c r="R279" s="263"/>
      <c r="S279" s="263"/>
      <c r="T279" s="264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65" t="s">
        <v>155</v>
      </c>
      <c r="AU279" s="265" t="s">
        <v>82</v>
      </c>
      <c r="AV279" s="15" t="s">
        <v>160</v>
      </c>
      <c r="AW279" s="15" t="s">
        <v>33</v>
      </c>
      <c r="AX279" s="15" t="s">
        <v>72</v>
      </c>
      <c r="AY279" s="265" t="s">
        <v>146</v>
      </c>
    </row>
    <row r="280" s="13" customFormat="1">
      <c r="A280" s="13"/>
      <c r="B280" s="233"/>
      <c r="C280" s="234"/>
      <c r="D280" s="235" t="s">
        <v>155</v>
      </c>
      <c r="E280" s="236" t="s">
        <v>19</v>
      </c>
      <c r="F280" s="237" t="s">
        <v>1065</v>
      </c>
      <c r="G280" s="234"/>
      <c r="H280" s="236" t="s">
        <v>19</v>
      </c>
      <c r="I280" s="238"/>
      <c r="J280" s="234"/>
      <c r="K280" s="234"/>
      <c r="L280" s="239"/>
      <c r="M280" s="240"/>
      <c r="N280" s="241"/>
      <c r="O280" s="241"/>
      <c r="P280" s="241"/>
      <c r="Q280" s="241"/>
      <c r="R280" s="241"/>
      <c r="S280" s="241"/>
      <c r="T280" s="242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3" t="s">
        <v>155</v>
      </c>
      <c r="AU280" s="243" t="s">
        <v>82</v>
      </c>
      <c r="AV280" s="13" t="s">
        <v>80</v>
      </c>
      <c r="AW280" s="13" t="s">
        <v>33</v>
      </c>
      <c r="AX280" s="13" t="s">
        <v>72</v>
      </c>
      <c r="AY280" s="243" t="s">
        <v>146</v>
      </c>
    </row>
    <row r="281" s="13" customFormat="1">
      <c r="A281" s="13"/>
      <c r="B281" s="233"/>
      <c r="C281" s="234"/>
      <c r="D281" s="235" t="s">
        <v>155</v>
      </c>
      <c r="E281" s="236" t="s">
        <v>19</v>
      </c>
      <c r="F281" s="237" t="s">
        <v>1066</v>
      </c>
      <c r="G281" s="234"/>
      <c r="H281" s="236" t="s">
        <v>19</v>
      </c>
      <c r="I281" s="238"/>
      <c r="J281" s="234"/>
      <c r="K281" s="234"/>
      <c r="L281" s="239"/>
      <c r="M281" s="240"/>
      <c r="N281" s="241"/>
      <c r="O281" s="241"/>
      <c r="P281" s="241"/>
      <c r="Q281" s="241"/>
      <c r="R281" s="241"/>
      <c r="S281" s="241"/>
      <c r="T281" s="24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3" t="s">
        <v>155</v>
      </c>
      <c r="AU281" s="243" t="s">
        <v>82</v>
      </c>
      <c r="AV281" s="13" t="s">
        <v>80</v>
      </c>
      <c r="AW281" s="13" t="s">
        <v>33</v>
      </c>
      <c r="AX281" s="13" t="s">
        <v>72</v>
      </c>
      <c r="AY281" s="243" t="s">
        <v>146</v>
      </c>
    </row>
    <row r="282" s="14" customFormat="1">
      <c r="A282" s="14"/>
      <c r="B282" s="244"/>
      <c r="C282" s="245"/>
      <c r="D282" s="235" t="s">
        <v>155</v>
      </c>
      <c r="E282" s="246" t="s">
        <v>19</v>
      </c>
      <c r="F282" s="247" t="s">
        <v>1165</v>
      </c>
      <c r="G282" s="245"/>
      <c r="H282" s="248">
        <v>54.75</v>
      </c>
      <c r="I282" s="249"/>
      <c r="J282" s="245"/>
      <c r="K282" s="245"/>
      <c r="L282" s="250"/>
      <c r="M282" s="251"/>
      <c r="N282" s="252"/>
      <c r="O282" s="252"/>
      <c r="P282" s="252"/>
      <c r="Q282" s="252"/>
      <c r="R282" s="252"/>
      <c r="S282" s="252"/>
      <c r="T282" s="253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54" t="s">
        <v>155</v>
      </c>
      <c r="AU282" s="254" t="s">
        <v>82</v>
      </c>
      <c r="AV282" s="14" t="s">
        <v>82</v>
      </c>
      <c r="AW282" s="14" t="s">
        <v>33</v>
      </c>
      <c r="AX282" s="14" t="s">
        <v>72</v>
      </c>
      <c r="AY282" s="254" t="s">
        <v>146</v>
      </c>
    </row>
    <row r="283" s="13" customFormat="1">
      <c r="A283" s="13"/>
      <c r="B283" s="233"/>
      <c r="C283" s="234"/>
      <c r="D283" s="235" t="s">
        <v>155</v>
      </c>
      <c r="E283" s="236" t="s">
        <v>19</v>
      </c>
      <c r="F283" s="237" t="s">
        <v>1070</v>
      </c>
      <c r="G283" s="234"/>
      <c r="H283" s="236" t="s">
        <v>19</v>
      </c>
      <c r="I283" s="238"/>
      <c r="J283" s="234"/>
      <c r="K283" s="234"/>
      <c r="L283" s="239"/>
      <c r="M283" s="240"/>
      <c r="N283" s="241"/>
      <c r="O283" s="241"/>
      <c r="P283" s="241"/>
      <c r="Q283" s="241"/>
      <c r="R283" s="241"/>
      <c r="S283" s="241"/>
      <c r="T283" s="242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3" t="s">
        <v>155</v>
      </c>
      <c r="AU283" s="243" t="s">
        <v>82</v>
      </c>
      <c r="AV283" s="13" t="s">
        <v>80</v>
      </c>
      <c r="AW283" s="13" t="s">
        <v>33</v>
      </c>
      <c r="AX283" s="13" t="s">
        <v>72</v>
      </c>
      <c r="AY283" s="243" t="s">
        <v>146</v>
      </c>
    </row>
    <row r="284" s="14" customFormat="1">
      <c r="A284" s="14"/>
      <c r="B284" s="244"/>
      <c r="C284" s="245"/>
      <c r="D284" s="235" t="s">
        <v>155</v>
      </c>
      <c r="E284" s="246" t="s">
        <v>19</v>
      </c>
      <c r="F284" s="247" t="s">
        <v>1166</v>
      </c>
      <c r="G284" s="245"/>
      <c r="H284" s="248">
        <v>57.200000000000003</v>
      </c>
      <c r="I284" s="249"/>
      <c r="J284" s="245"/>
      <c r="K284" s="245"/>
      <c r="L284" s="250"/>
      <c r="M284" s="251"/>
      <c r="N284" s="252"/>
      <c r="O284" s="252"/>
      <c r="P284" s="252"/>
      <c r="Q284" s="252"/>
      <c r="R284" s="252"/>
      <c r="S284" s="252"/>
      <c r="T284" s="253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4" t="s">
        <v>155</v>
      </c>
      <c r="AU284" s="254" t="s">
        <v>82</v>
      </c>
      <c r="AV284" s="14" t="s">
        <v>82</v>
      </c>
      <c r="AW284" s="14" t="s">
        <v>33</v>
      </c>
      <c r="AX284" s="14" t="s">
        <v>72</v>
      </c>
      <c r="AY284" s="254" t="s">
        <v>146</v>
      </c>
    </row>
    <row r="285" s="15" customFormat="1">
      <c r="A285" s="15"/>
      <c r="B285" s="255"/>
      <c r="C285" s="256"/>
      <c r="D285" s="235" t="s">
        <v>155</v>
      </c>
      <c r="E285" s="257" t="s">
        <v>19</v>
      </c>
      <c r="F285" s="258" t="s">
        <v>159</v>
      </c>
      <c r="G285" s="256"/>
      <c r="H285" s="259">
        <v>111.95</v>
      </c>
      <c r="I285" s="260"/>
      <c r="J285" s="256"/>
      <c r="K285" s="256"/>
      <c r="L285" s="261"/>
      <c r="M285" s="262"/>
      <c r="N285" s="263"/>
      <c r="O285" s="263"/>
      <c r="P285" s="263"/>
      <c r="Q285" s="263"/>
      <c r="R285" s="263"/>
      <c r="S285" s="263"/>
      <c r="T285" s="264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65" t="s">
        <v>155</v>
      </c>
      <c r="AU285" s="265" t="s">
        <v>82</v>
      </c>
      <c r="AV285" s="15" t="s">
        <v>160</v>
      </c>
      <c r="AW285" s="15" t="s">
        <v>33</v>
      </c>
      <c r="AX285" s="15" t="s">
        <v>72</v>
      </c>
      <c r="AY285" s="265" t="s">
        <v>146</v>
      </c>
    </row>
    <row r="286" s="16" customFormat="1">
      <c r="A286" s="16"/>
      <c r="B286" s="266"/>
      <c r="C286" s="267"/>
      <c r="D286" s="235" t="s">
        <v>155</v>
      </c>
      <c r="E286" s="268" t="s">
        <v>19</v>
      </c>
      <c r="F286" s="269" t="s">
        <v>164</v>
      </c>
      <c r="G286" s="267"/>
      <c r="H286" s="270">
        <v>161.30000000000001</v>
      </c>
      <c r="I286" s="271"/>
      <c r="J286" s="267"/>
      <c r="K286" s="267"/>
      <c r="L286" s="272"/>
      <c r="M286" s="273"/>
      <c r="N286" s="274"/>
      <c r="O286" s="274"/>
      <c r="P286" s="274"/>
      <c r="Q286" s="274"/>
      <c r="R286" s="274"/>
      <c r="S286" s="274"/>
      <c r="T286" s="275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T286" s="276" t="s">
        <v>155</v>
      </c>
      <c r="AU286" s="276" t="s">
        <v>82</v>
      </c>
      <c r="AV286" s="16" t="s">
        <v>153</v>
      </c>
      <c r="AW286" s="16" t="s">
        <v>33</v>
      </c>
      <c r="AX286" s="16" t="s">
        <v>80</v>
      </c>
      <c r="AY286" s="276" t="s">
        <v>146</v>
      </c>
    </row>
    <row r="287" s="2" customFormat="1" ht="16.5" customHeight="1">
      <c r="A287" s="40"/>
      <c r="B287" s="41"/>
      <c r="C287" s="277" t="s">
        <v>429</v>
      </c>
      <c r="D287" s="277" t="s">
        <v>246</v>
      </c>
      <c r="E287" s="278" t="s">
        <v>484</v>
      </c>
      <c r="F287" s="279" t="s">
        <v>485</v>
      </c>
      <c r="G287" s="280" t="s">
        <v>350</v>
      </c>
      <c r="H287" s="281">
        <v>165.24000000000001</v>
      </c>
      <c r="I287" s="282"/>
      <c r="J287" s="283">
        <f>ROUND(I287*H287,2)</f>
        <v>0</v>
      </c>
      <c r="K287" s="279" t="s">
        <v>152</v>
      </c>
      <c r="L287" s="284"/>
      <c r="M287" s="285" t="s">
        <v>19</v>
      </c>
      <c r="N287" s="286" t="s">
        <v>43</v>
      </c>
      <c r="O287" s="86"/>
      <c r="P287" s="229">
        <f>O287*H287</f>
        <v>0</v>
      </c>
      <c r="Q287" s="229">
        <v>0.021999999999999999</v>
      </c>
      <c r="R287" s="229">
        <f>Q287*H287</f>
        <v>3.6352799999999998</v>
      </c>
      <c r="S287" s="229">
        <v>0</v>
      </c>
      <c r="T287" s="230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31" t="s">
        <v>206</v>
      </c>
      <c r="AT287" s="231" t="s">
        <v>246</v>
      </c>
      <c r="AU287" s="231" t="s">
        <v>82</v>
      </c>
      <c r="AY287" s="19" t="s">
        <v>146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19" t="s">
        <v>80</v>
      </c>
      <c r="BK287" s="232">
        <f>ROUND(I287*H287,2)</f>
        <v>0</v>
      </c>
      <c r="BL287" s="19" t="s">
        <v>153</v>
      </c>
      <c r="BM287" s="231" t="s">
        <v>1167</v>
      </c>
    </row>
    <row r="288" s="14" customFormat="1">
      <c r="A288" s="14"/>
      <c r="B288" s="244"/>
      <c r="C288" s="245"/>
      <c r="D288" s="235" t="s">
        <v>155</v>
      </c>
      <c r="E288" s="246" t="s">
        <v>19</v>
      </c>
      <c r="F288" s="247" t="s">
        <v>1168</v>
      </c>
      <c r="G288" s="245"/>
      <c r="H288" s="248">
        <v>165.24000000000001</v>
      </c>
      <c r="I288" s="249"/>
      <c r="J288" s="245"/>
      <c r="K288" s="245"/>
      <c r="L288" s="250"/>
      <c r="M288" s="251"/>
      <c r="N288" s="252"/>
      <c r="O288" s="252"/>
      <c r="P288" s="252"/>
      <c r="Q288" s="252"/>
      <c r="R288" s="252"/>
      <c r="S288" s="252"/>
      <c r="T288" s="25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4" t="s">
        <v>155</v>
      </c>
      <c r="AU288" s="254" t="s">
        <v>82</v>
      </c>
      <c r="AV288" s="14" t="s">
        <v>82</v>
      </c>
      <c r="AW288" s="14" t="s">
        <v>33</v>
      </c>
      <c r="AX288" s="14" t="s">
        <v>72</v>
      </c>
      <c r="AY288" s="254" t="s">
        <v>146</v>
      </c>
    </row>
    <row r="289" s="16" customFormat="1">
      <c r="A289" s="16"/>
      <c r="B289" s="266"/>
      <c r="C289" s="267"/>
      <c r="D289" s="235" t="s">
        <v>155</v>
      </c>
      <c r="E289" s="268" t="s">
        <v>19</v>
      </c>
      <c r="F289" s="269" t="s">
        <v>164</v>
      </c>
      <c r="G289" s="267"/>
      <c r="H289" s="270">
        <v>165.24000000000001</v>
      </c>
      <c r="I289" s="271"/>
      <c r="J289" s="267"/>
      <c r="K289" s="267"/>
      <c r="L289" s="272"/>
      <c r="M289" s="273"/>
      <c r="N289" s="274"/>
      <c r="O289" s="274"/>
      <c r="P289" s="274"/>
      <c r="Q289" s="274"/>
      <c r="R289" s="274"/>
      <c r="S289" s="274"/>
      <c r="T289" s="275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T289" s="276" t="s">
        <v>155</v>
      </c>
      <c r="AU289" s="276" t="s">
        <v>82</v>
      </c>
      <c r="AV289" s="16" t="s">
        <v>153</v>
      </c>
      <c r="AW289" s="16" t="s">
        <v>33</v>
      </c>
      <c r="AX289" s="16" t="s">
        <v>80</v>
      </c>
      <c r="AY289" s="276" t="s">
        <v>146</v>
      </c>
    </row>
    <row r="290" s="2" customFormat="1" ht="16.5" customHeight="1">
      <c r="A290" s="40"/>
      <c r="B290" s="41"/>
      <c r="C290" s="220" t="s">
        <v>435</v>
      </c>
      <c r="D290" s="220" t="s">
        <v>148</v>
      </c>
      <c r="E290" s="221" t="s">
        <v>489</v>
      </c>
      <c r="F290" s="222" t="s">
        <v>490</v>
      </c>
      <c r="G290" s="223" t="s">
        <v>151</v>
      </c>
      <c r="H290" s="224">
        <v>3.4089999999999998</v>
      </c>
      <c r="I290" s="225"/>
      <c r="J290" s="226">
        <f>ROUND(I290*H290,2)</f>
        <v>0</v>
      </c>
      <c r="K290" s="222" t="s">
        <v>19</v>
      </c>
      <c r="L290" s="46"/>
      <c r="M290" s="227" t="s">
        <v>19</v>
      </c>
      <c r="N290" s="228" t="s">
        <v>43</v>
      </c>
      <c r="O290" s="86"/>
      <c r="P290" s="229">
        <f>O290*H290</f>
        <v>0</v>
      </c>
      <c r="Q290" s="229">
        <v>2.45329</v>
      </c>
      <c r="R290" s="229">
        <f>Q290*H290</f>
        <v>8.3632656099999991</v>
      </c>
      <c r="S290" s="229">
        <v>0</v>
      </c>
      <c r="T290" s="230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31" t="s">
        <v>153</v>
      </c>
      <c r="AT290" s="231" t="s">
        <v>148</v>
      </c>
      <c r="AU290" s="231" t="s">
        <v>82</v>
      </c>
      <c r="AY290" s="19" t="s">
        <v>146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9" t="s">
        <v>80</v>
      </c>
      <c r="BK290" s="232">
        <f>ROUND(I290*H290,2)</f>
        <v>0</v>
      </c>
      <c r="BL290" s="19" t="s">
        <v>153</v>
      </c>
      <c r="BM290" s="231" t="s">
        <v>1169</v>
      </c>
    </row>
    <row r="291" s="14" customFormat="1">
      <c r="A291" s="14"/>
      <c r="B291" s="244"/>
      <c r="C291" s="245"/>
      <c r="D291" s="235" t="s">
        <v>155</v>
      </c>
      <c r="E291" s="246" t="s">
        <v>19</v>
      </c>
      <c r="F291" s="247" t="s">
        <v>1170</v>
      </c>
      <c r="G291" s="245"/>
      <c r="H291" s="248">
        <v>0.183</v>
      </c>
      <c r="I291" s="249"/>
      <c r="J291" s="245"/>
      <c r="K291" s="245"/>
      <c r="L291" s="250"/>
      <c r="M291" s="251"/>
      <c r="N291" s="252"/>
      <c r="O291" s="252"/>
      <c r="P291" s="252"/>
      <c r="Q291" s="252"/>
      <c r="R291" s="252"/>
      <c r="S291" s="252"/>
      <c r="T291" s="253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4" t="s">
        <v>155</v>
      </c>
      <c r="AU291" s="254" t="s">
        <v>82</v>
      </c>
      <c r="AV291" s="14" t="s">
        <v>82</v>
      </c>
      <c r="AW291" s="14" t="s">
        <v>33</v>
      </c>
      <c r="AX291" s="14" t="s">
        <v>72</v>
      </c>
      <c r="AY291" s="254" t="s">
        <v>146</v>
      </c>
    </row>
    <row r="292" s="14" customFormat="1">
      <c r="A292" s="14"/>
      <c r="B292" s="244"/>
      <c r="C292" s="245"/>
      <c r="D292" s="235" t="s">
        <v>155</v>
      </c>
      <c r="E292" s="246" t="s">
        <v>19</v>
      </c>
      <c r="F292" s="247" t="s">
        <v>1171</v>
      </c>
      <c r="G292" s="245"/>
      <c r="H292" s="248">
        <v>3.226</v>
      </c>
      <c r="I292" s="249"/>
      <c r="J292" s="245"/>
      <c r="K292" s="245"/>
      <c r="L292" s="250"/>
      <c r="M292" s="251"/>
      <c r="N292" s="252"/>
      <c r="O292" s="252"/>
      <c r="P292" s="252"/>
      <c r="Q292" s="252"/>
      <c r="R292" s="252"/>
      <c r="S292" s="252"/>
      <c r="T292" s="253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4" t="s">
        <v>155</v>
      </c>
      <c r="AU292" s="254" t="s">
        <v>82</v>
      </c>
      <c r="AV292" s="14" t="s">
        <v>82</v>
      </c>
      <c r="AW292" s="14" t="s">
        <v>33</v>
      </c>
      <c r="AX292" s="14" t="s">
        <v>72</v>
      </c>
      <c r="AY292" s="254" t="s">
        <v>146</v>
      </c>
    </row>
    <row r="293" s="16" customFormat="1">
      <c r="A293" s="16"/>
      <c r="B293" s="266"/>
      <c r="C293" s="267"/>
      <c r="D293" s="235" t="s">
        <v>155</v>
      </c>
      <c r="E293" s="268" t="s">
        <v>19</v>
      </c>
      <c r="F293" s="269" t="s">
        <v>164</v>
      </c>
      <c r="G293" s="267"/>
      <c r="H293" s="270">
        <v>3.4089999999999998</v>
      </c>
      <c r="I293" s="271"/>
      <c r="J293" s="267"/>
      <c r="K293" s="267"/>
      <c r="L293" s="272"/>
      <c r="M293" s="273"/>
      <c r="N293" s="274"/>
      <c r="O293" s="274"/>
      <c r="P293" s="274"/>
      <c r="Q293" s="274"/>
      <c r="R293" s="274"/>
      <c r="S293" s="274"/>
      <c r="T293" s="275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76" t="s">
        <v>155</v>
      </c>
      <c r="AU293" s="276" t="s">
        <v>82</v>
      </c>
      <c r="AV293" s="16" t="s">
        <v>153</v>
      </c>
      <c r="AW293" s="16" t="s">
        <v>33</v>
      </c>
      <c r="AX293" s="16" t="s">
        <v>80</v>
      </c>
      <c r="AY293" s="276" t="s">
        <v>146</v>
      </c>
    </row>
    <row r="294" s="2" customFormat="1" ht="16.5" customHeight="1">
      <c r="A294" s="40"/>
      <c r="B294" s="41"/>
      <c r="C294" s="220" t="s">
        <v>440</v>
      </c>
      <c r="D294" s="220" t="s">
        <v>148</v>
      </c>
      <c r="E294" s="221" t="s">
        <v>1172</v>
      </c>
      <c r="F294" s="222" t="s">
        <v>1173</v>
      </c>
      <c r="G294" s="223" t="s">
        <v>228</v>
      </c>
      <c r="H294" s="224">
        <v>80.974999999999994</v>
      </c>
      <c r="I294" s="225"/>
      <c r="J294" s="226">
        <f>ROUND(I294*H294,2)</f>
        <v>0</v>
      </c>
      <c r="K294" s="222" t="s">
        <v>152</v>
      </c>
      <c r="L294" s="46"/>
      <c r="M294" s="227" t="s">
        <v>19</v>
      </c>
      <c r="N294" s="228" t="s">
        <v>43</v>
      </c>
      <c r="O294" s="86"/>
      <c r="P294" s="229">
        <f>O294*H294</f>
        <v>0</v>
      </c>
      <c r="Q294" s="229">
        <v>0.00065450000000000003</v>
      </c>
      <c r="R294" s="229">
        <f>Q294*H294</f>
        <v>0.0529981375</v>
      </c>
      <c r="S294" s="229">
        <v>0</v>
      </c>
      <c r="T294" s="230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31" t="s">
        <v>153</v>
      </c>
      <c r="AT294" s="231" t="s">
        <v>148</v>
      </c>
      <c r="AU294" s="231" t="s">
        <v>82</v>
      </c>
      <c r="AY294" s="19" t="s">
        <v>146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9" t="s">
        <v>80</v>
      </c>
      <c r="BK294" s="232">
        <f>ROUND(I294*H294,2)</f>
        <v>0</v>
      </c>
      <c r="BL294" s="19" t="s">
        <v>153</v>
      </c>
      <c r="BM294" s="231" t="s">
        <v>1174</v>
      </c>
    </row>
    <row r="295" s="13" customFormat="1">
      <c r="A295" s="13"/>
      <c r="B295" s="233"/>
      <c r="C295" s="234"/>
      <c r="D295" s="235" t="s">
        <v>155</v>
      </c>
      <c r="E295" s="236" t="s">
        <v>19</v>
      </c>
      <c r="F295" s="237" t="s">
        <v>1062</v>
      </c>
      <c r="G295" s="234"/>
      <c r="H295" s="236" t="s">
        <v>19</v>
      </c>
      <c r="I295" s="238"/>
      <c r="J295" s="234"/>
      <c r="K295" s="234"/>
      <c r="L295" s="239"/>
      <c r="M295" s="240"/>
      <c r="N295" s="241"/>
      <c r="O295" s="241"/>
      <c r="P295" s="241"/>
      <c r="Q295" s="241"/>
      <c r="R295" s="241"/>
      <c r="S295" s="241"/>
      <c r="T295" s="24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3" t="s">
        <v>155</v>
      </c>
      <c r="AU295" s="243" t="s">
        <v>82</v>
      </c>
      <c r="AV295" s="13" t="s">
        <v>80</v>
      </c>
      <c r="AW295" s="13" t="s">
        <v>33</v>
      </c>
      <c r="AX295" s="13" t="s">
        <v>72</v>
      </c>
      <c r="AY295" s="243" t="s">
        <v>146</v>
      </c>
    </row>
    <row r="296" s="13" customFormat="1">
      <c r="A296" s="13"/>
      <c r="B296" s="233"/>
      <c r="C296" s="234"/>
      <c r="D296" s="235" t="s">
        <v>155</v>
      </c>
      <c r="E296" s="236" t="s">
        <v>19</v>
      </c>
      <c r="F296" s="237" t="s">
        <v>1070</v>
      </c>
      <c r="G296" s="234"/>
      <c r="H296" s="236" t="s">
        <v>19</v>
      </c>
      <c r="I296" s="238"/>
      <c r="J296" s="234"/>
      <c r="K296" s="234"/>
      <c r="L296" s="239"/>
      <c r="M296" s="240"/>
      <c r="N296" s="241"/>
      <c r="O296" s="241"/>
      <c r="P296" s="241"/>
      <c r="Q296" s="241"/>
      <c r="R296" s="241"/>
      <c r="S296" s="241"/>
      <c r="T296" s="242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3" t="s">
        <v>155</v>
      </c>
      <c r="AU296" s="243" t="s">
        <v>82</v>
      </c>
      <c r="AV296" s="13" t="s">
        <v>80</v>
      </c>
      <c r="AW296" s="13" t="s">
        <v>33</v>
      </c>
      <c r="AX296" s="13" t="s">
        <v>72</v>
      </c>
      <c r="AY296" s="243" t="s">
        <v>146</v>
      </c>
    </row>
    <row r="297" s="14" customFormat="1">
      <c r="A297" s="14"/>
      <c r="B297" s="244"/>
      <c r="C297" s="245"/>
      <c r="D297" s="235" t="s">
        <v>155</v>
      </c>
      <c r="E297" s="246" t="s">
        <v>19</v>
      </c>
      <c r="F297" s="247" t="s">
        <v>1109</v>
      </c>
      <c r="G297" s="245"/>
      <c r="H297" s="248">
        <v>18.129999999999999</v>
      </c>
      <c r="I297" s="249"/>
      <c r="J297" s="245"/>
      <c r="K297" s="245"/>
      <c r="L297" s="250"/>
      <c r="M297" s="251"/>
      <c r="N297" s="252"/>
      <c r="O297" s="252"/>
      <c r="P297" s="252"/>
      <c r="Q297" s="252"/>
      <c r="R297" s="252"/>
      <c r="S297" s="252"/>
      <c r="T297" s="253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4" t="s">
        <v>155</v>
      </c>
      <c r="AU297" s="254" t="s">
        <v>82</v>
      </c>
      <c r="AV297" s="14" t="s">
        <v>82</v>
      </c>
      <c r="AW297" s="14" t="s">
        <v>33</v>
      </c>
      <c r="AX297" s="14" t="s">
        <v>72</v>
      </c>
      <c r="AY297" s="254" t="s">
        <v>146</v>
      </c>
    </row>
    <row r="298" s="14" customFormat="1">
      <c r="A298" s="14"/>
      <c r="B298" s="244"/>
      <c r="C298" s="245"/>
      <c r="D298" s="235" t="s">
        <v>155</v>
      </c>
      <c r="E298" s="246" t="s">
        <v>19</v>
      </c>
      <c r="F298" s="247" t="s">
        <v>1110</v>
      </c>
      <c r="G298" s="245"/>
      <c r="H298" s="248">
        <v>2.0150000000000001</v>
      </c>
      <c r="I298" s="249"/>
      <c r="J298" s="245"/>
      <c r="K298" s="245"/>
      <c r="L298" s="250"/>
      <c r="M298" s="251"/>
      <c r="N298" s="252"/>
      <c r="O298" s="252"/>
      <c r="P298" s="252"/>
      <c r="Q298" s="252"/>
      <c r="R298" s="252"/>
      <c r="S298" s="252"/>
      <c r="T298" s="253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4" t="s">
        <v>155</v>
      </c>
      <c r="AU298" s="254" t="s">
        <v>82</v>
      </c>
      <c r="AV298" s="14" t="s">
        <v>82</v>
      </c>
      <c r="AW298" s="14" t="s">
        <v>33</v>
      </c>
      <c r="AX298" s="14" t="s">
        <v>72</v>
      </c>
      <c r="AY298" s="254" t="s">
        <v>146</v>
      </c>
    </row>
    <row r="299" s="15" customFormat="1">
      <c r="A299" s="15"/>
      <c r="B299" s="255"/>
      <c r="C299" s="256"/>
      <c r="D299" s="235" t="s">
        <v>155</v>
      </c>
      <c r="E299" s="257" t="s">
        <v>19</v>
      </c>
      <c r="F299" s="258" t="s">
        <v>159</v>
      </c>
      <c r="G299" s="256"/>
      <c r="H299" s="259">
        <v>20.145</v>
      </c>
      <c r="I299" s="260"/>
      <c r="J299" s="256"/>
      <c r="K299" s="256"/>
      <c r="L299" s="261"/>
      <c r="M299" s="262"/>
      <c r="N299" s="263"/>
      <c r="O299" s="263"/>
      <c r="P299" s="263"/>
      <c r="Q299" s="263"/>
      <c r="R299" s="263"/>
      <c r="S299" s="263"/>
      <c r="T299" s="264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5" t="s">
        <v>155</v>
      </c>
      <c r="AU299" s="265" t="s">
        <v>82</v>
      </c>
      <c r="AV299" s="15" t="s">
        <v>160</v>
      </c>
      <c r="AW299" s="15" t="s">
        <v>33</v>
      </c>
      <c r="AX299" s="15" t="s">
        <v>72</v>
      </c>
      <c r="AY299" s="265" t="s">
        <v>146</v>
      </c>
    </row>
    <row r="300" s="13" customFormat="1">
      <c r="A300" s="13"/>
      <c r="B300" s="233"/>
      <c r="C300" s="234"/>
      <c r="D300" s="235" t="s">
        <v>155</v>
      </c>
      <c r="E300" s="236" t="s">
        <v>19</v>
      </c>
      <c r="F300" s="237" t="s">
        <v>1065</v>
      </c>
      <c r="G300" s="234"/>
      <c r="H300" s="236" t="s">
        <v>19</v>
      </c>
      <c r="I300" s="238"/>
      <c r="J300" s="234"/>
      <c r="K300" s="234"/>
      <c r="L300" s="239"/>
      <c r="M300" s="240"/>
      <c r="N300" s="241"/>
      <c r="O300" s="241"/>
      <c r="P300" s="241"/>
      <c r="Q300" s="241"/>
      <c r="R300" s="241"/>
      <c r="S300" s="241"/>
      <c r="T300" s="242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3" t="s">
        <v>155</v>
      </c>
      <c r="AU300" s="243" t="s">
        <v>82</v>
      </c>
      <c r="AV300" s="13" t="s">
        <v>80</v>
      </c>
      <c r="AW300" s="13" t="s">
        <v>33</v>
      </c>
      <c r="AX300" s="13" t="s">
        <v>72</v>
      </c>
      <c r="AY300" s="243" t="s">
        <v>146</v>
      </c>
    </row>
    <row r="301" s="13" customFormat="1">
      <c r="A301" s="13"/>
      <c r="B301" s="233"/>
      <c r="C301" s="234"/>
      <c r="D301" s="235" t="s">
        <v>155</v>
      </c>
      <c r="E301" s="236" t="s">
        <v>19</v>
      </c>
      <c r="F301" s="237" t="s">
        <v>1070</v>
      </c>
      <c r="G301" s="234"/>
      <c r="H301" s="236" t="s">
        <v>19</v>
      </c>
      <c r="I301" s="238"/>
      <c r="J301" s="234"/>
      <c r="K301" s="234"/>
      <c r="L301" s="239"/>
      <c r="M301" s="240"/>
      <c r="N301" s="241"/>
      <c r="O301" s="241"/>
      <c r="P301" s="241"/>
      <c r="Q301" s="241"/>
      <c r="R301" s="241"/>
      <c r="S301" s="241"/>
      <c r="T301" s="242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3" t="s">
        <v>155</v>
      </c>
      <c r="AU301" s="243" t="s">
        <v>82</v>
      </c>
      <c r="AV301" s="13" t="s">
        <v>80</v>
      </c>
      <c r="AW301" s="13" t="s">
        <v>33</v>
      </c>
      <c r="AX301" s="13" t="s">
        <v>72</v>
      </c>
      <c r="AY301" s="243" t="s">
        <v>146</v>
      </c>
    </row>
    <row r="302" s="14" customFormat="1">
      <c r="A302" s="14"/>
      <c r="B302" s="244"/>
      <c r="C302" s="245"/>
      <c r="D302" s="235" t="s">
        <v>155</v>
      </c>
      <c r="E302" s="246" t="s">
        <v>19</v>
      </c>
      <c r="F302" s="247" t="s">
        <v>1114</v>
      </c>
      <c r="G302" s="245"/>
      <c r="H302" s="248">
        <v>55.109999999999999</v>
      </c>
      <c r="I302" s="249"/>
      <c r="J302" s="245"/>
      <c r="K302" s="245"/>
      <c r="L302" s="250"/>
      <c r="M302" s="251"/>
      <c r="N302" s="252"/>
      <c r="O302" s="252"/>
      <c r="P302" s="252"/>
      <c r="Q302" s="252"/>
      <c r="R302" s="252"/>
      <c r="S302" s="252"/>
      <c r="T302" s="253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4" t="s">
        <v>155</v>
      </c>
      <c r="AU302" s="254" t="s">
        <v>82</v>
      </c>
      <c r="AV302" s="14" t="s">
        <v>82</v>
      </c>
      <c r="AW302" s="14" t="s">
        <v>33</v>
      </c>
      <c r="AX302" s="14" t="s">
        <v>72</v>
      </c>
      <c r="AY302" s="254" t="s">
        <v>146</v>
      </c>
    </row>
    <row r="303" s="14" customFormat="1">
      <c r="A303" s="14"/>
      <c r="B303" s="244"/>
      <c r="C303" s="245"/>
      <c r="D303" s="235" t="s">
        <v>155</v>
      </c>
      <c r="E303" s="246" t="s">
        <v>19</v>
      </c>
      <c r="F303" s="247" t="s">
        <v>1115</v>
      </c>
      <c r="G303" s="245"/>
      <c r="H303" s="248">
        <v>5.7199999999999998</v>
      </c>
      <c r="I303" s="249"/>
      <c r="J303" s="245"/>
      <c r="K303" s="245"/>
      <c r="L303" s="250"/>
      <c r="M303" s="251"/>
      <c r="N303" s="252"/>
      <c r="O303" s="252"/>
      <c r="P303" s="252"/>
      <c r="Q303" s="252"/>
      <c r="R303" s="252"/>
      <c r="S303" s="252"/>
      <c r="T303" s="253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4" t="s">
        <v>155</v>
      </c>
      <c r="AU303" s="254" t="s">
        <v>82</v>
      </c>
      <c r="AV303" s="14" t="s">
        <v>82</v>
      </c>
      <c r="AW303" s="14" t="s">
        <v>33</v>
      </c>
      <c r="AX303" s="14" t="s">
        <v>72</v>
      </c>
      <c r="AY303" s="254" t="s">
        <v>146</v>
      </c>
    </row>
    <row r="304" s="15" customFormat="1">
      <c r="A304" s="15"/>
      <c r="B304" s="255"/>
      <c r="C304" s="256"/>
      <c r="D304" s="235" t="s">
        <v>155</v>
      </c>
      <c r="E304" s="257" t="s">
        <v>19</v>
      </c>
      <c r="F304" s="258" t="s">
        <v>159</v>
      </c>
      <c r="G304" s="256"/>
      <c r="H304" s="259">
        <v>60.829999999999998</v>
      </c>
      <c r="I304" s="260"/>
      <c r="J304" s="256"/>
      <c r="K304" s="256"/>
      <c r="L304" s="261"/>
      <c r="M304" s="262"/>
      <c r="N304" s="263"/>
      <c r="O304" s="263"/>
      <c r="P304" s="263"/>
      <c r="Q304" s="263"/>
      <c r="R304" s="263"/>
      <c r="S304" s="263"/>
      <c r="T304" s="264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65" t="s">
        <v>155</v>
      </c>
      <c r="AU304" s="265" t="s">
        <v>82</v>
      </c>
      <c r="AV304" s="15" t="s">
        <v>160</v>
      </c>
      <c r="AW304" s="15" t="s">
        <v>33</v>
      </c>
      <c r="AX304" s="15" t="s">
        <v>72</v>
      </c>
      <c r="AY304" s="265" t="s">
        <v>146</v>
      </c>
    </row>
    <row r="305" s="16" customFormat="1">
      <c r="A305" s="16"/>
      <c r="B305" s="266"/>
      <c r="C305" s="267"/>
      <c r="D305" s="235" t="s">
        <v>155</v>
      </c>
      <c r="E305" s="268" t="s">
        <v>19</v>
      </c>
      <c r="F305" s="269" t="s">
        <v>164</v>
      </c>
      <c r="G305" s="267"/>
      <c r="H305" s="270">
        <v>80.974999999999994</v>
      </c>
      <c r="I305" s="271"/>
      <c r="J305" s="267"/>
      <c r="K305" s="267"/>
      <c r="L305" s="272"/>
      <c r="M305" s="273"/>
      <c r="N305" s="274"/>
      <c r="O305" s="274"/>
      <c r="P305" s="274"/>
      <c r="Q305" s="274"/>
      <c r="R305" s="274"/>
      <c r="S305" s="274"/>
      <c r="T305" s="275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T305" s="276" t="s">
        <v>155</v>
      </c>
      <c r="AU305" s="276" t="s">
        <v>82</v>
      </c>
      <c r="AV305" s="16" t="s">
        <v>153</v>
      </c>
      <c r="AW305" s="16" t="s">
        <v>33</v>
      </c>
      <c r="AX305" s="16" t="s">
        <v>80</v>
      </c>
      <c r="AY305" s="276" t="s">
        <v>146</v>
      </c>
    </row>
    <row r="306" s="12" customFormat="1" ht="22.8" customHeight="1">
      <c r="A306" s="12"/>
      <c r="B306" s="204"/>
      <c r="C306" s="205"/>
      <c r="D306" s="206" t="s">
        <v>71</v>
      </c>
      <c r="E306" s="218" t="s">
        <v>506</v>
      </c>
      <c r="F306" s="218" t="s">
        <v>507</v>
      </c>
      <c r="G306" s="205"/>
      <c r="H306" s="205"/>
      <c r="I306" s="208"/>
      <c r="J306" s="219">
        <f>BK306</f>
        <v>0</v>
      </c>
      <c r="K306" s="205"/>
      <c r="L306" s="210"/>
      <c r="M306" s="211"/>
      <c r="N306" s="212"/>
      <c r="O306" s="212"/>
      <c r="P306" s="213">
        <f>SUM(P307:P313)</f>
        <v>0</v>
      </c>
      <c r="Q306" s="212"/>
      <c r="R306" s="213">
        <f>SUM(R307:R313)</f>
        <v>0</v>
      </c>
      <c r="S306" s="212"/>
      <c r="T306" s="214">
        <f>SUM(T307:T313)</f>
        <v>0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15" t="s">
        <v>80</v>
      </c>
      <c r="AT306" s="216" t="s">
        <v>71</v>
      </c>
      <c r="AU306" s="216" t="s">
        <v>80</v>
      </c>
      <c r="AY306" s="215" t="s">
        <v>146</v>
      </c>
      <c r="BK306" s="217">
        <f>SUM(BK307:BK313)</f>
        <v>0</v>
      </c>
    </row>
    <row r="307" s="2" customFormat="1" ht="24" customHeight="1">
      <c r="A307" s="40"/>
      <c r="B307" s="41"/>
      <c r="C307" s="220" t="s">
        <v>447</v>
      </c>
      <c r="D307" s="220" t="s">
        <v>148</v>
      </c>
      <c r="E307" s="221" t="s">
        <v>509</v>
      </c>
      <c r="F307" s="222" t="s">
        <v>510</v>
      </c>
      <c r="G307" s="223" t="s">
        <v>222</v>
      </c>
      <c r="H307" s="224">
        <v>5.3550000000000004</v>
      </c>
      <c r="I307" s="225"/>
      <c r="J307" s="226">
        <f>ROUND(I307*H307,2)</f>
        <v>0</v>
      </c>
      <c r="K307" s="222" t="s">
        <v>152</v>
      </c>
      <c r="L307" s="46"/>
      <c r="M307" s="227" t="s">
        <v>19</v>
      </c>
      <c r="N307" s="228" t="s">
        <v>43</v>
      </c>
      <c r="O307" s="86"/>
      <c r="P307" s="229">
        <f>O307*H307</f>
        <v>0</v>
      </c>
      <c r="Q307" s="229">
        <v>0</v>
      </c>
      <c r="R307" s="229">
        <f>Q307*H307</f>
        <v>0</v>
      </c>
      <c r="S307" s="229">
        <v>0</v>
      </c>
      <c r="T307" s="230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31" t="s">
        <v>153</v>
      </c>
      <c r="AT307" s="231" t="s">
        <v>148</v>
      </c>
      <c r="AU307" s="231" t="s">
        <v>82</v>
      </c>
      <c r="AY307" s="19" t="s">
        <v>146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19" t="s">
        <v>80</v>
      </c>
      <c r="BK307" s="232">
        <f>ROUND(I307*H307,2)</f>
        <v>0</v>
      </c>
      <c r="BL307" s="19" t="s">
        <v>153</v>
      </c>
      <c r="BM307" s="231" t="s">
        <v>1175</v>
      </c>
    </row>
    <row r="308" s="2" customFormat="1" ht="24" customHeight="1">
      <c r="A308" s="40"/>
      <c r="B308" s="41"/>
      <c r="C308" s="220" t="s">
        <v>451</v>
      </c>
      <c r="D308" s="220" t="s">
        <v>148</v>
      </c>
      <c r="E308" s="221" t="s">
        <v>513</v>
      </c>
      <c r="F308" s="222" t="s">
        <v>514</v>
      </c>
      <c r="G308" s="223" t="s">
        <v>222</v>
      </c>
      <c r="H308" s="224">
        <v>74.969999999999999</v>
      </c>
      <c r="I308" s="225"/>
      <c r="J308" s="226">
        <f>ROUND(I308*H308,2)</f>
        <v>0</v>
      </c>
      <c r="K308" s="222" t="s">
        <v>152</v>
      </c>
      <c r="L308" s="46"/>
      <c r="M308" s="227" t="s">
        <v>19</v>
      </c>
      <c r="N308" s="228" t="s">
        <v>43</v>
      </c>
      <c r="O308" s="86"/>
      <c r="P308" s="229">
        <f>O308*H308</f>
        <v>0</v>
      </c>
      <c r="Q308" s="229">
        <v>0</v>
      </c>
      <c r="R308" s="229">
        <f>Q308*H308</f>
        <v>0</v>
      </c>
      <c r="S308" s="229">
        <v>0</v>
      </c>
      <c r="T308" s="230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31" t="s">
        <v>153</v>
      </c>
      <c r="AT308" s="231" t="s">
        <v>148</v>
      </c>
      <c r="AU308" s="231" t="s">
        <v>82</v>
      </c>
      <c r="AY308" s="19" t="s">
        <v>146</v>
      </c>
      <c r="BE308" s="232">
        <f>IF(N308="základní",J308,0)</f>
        <v>0</v>
      </c>
      <c r="BF308" s="232">
        <f>IF(N308="snížená",J308,0)</f>
        <v>0</v>
      </c>
      <c r="BG308" s="232">
        <f>IF(N308="zákl. přenesená",J308,0)</f>
        <v>0</v>
      </c>
      <c r="BH308" s="232">
        <f>IF(N308="sníž. přenesená",J308,0)</f>
        <v>0</v>
      </c>
      <c r="BI308" s="232">
        <f>IF(N308="nulová",J308,0)</f>
        <v>0</v>
      </c>
      <c r="BJ308" s="19" t="s">
        <v>80</v>
      </c>
      <c r="BK308" s="232">
        <f>ROUND(I308*H308,2)</f>
        <v>0</v>
      </c>
      <c r="BL308" s="19" t="s">
        <v>153</v>
      </c>
      <c r="BM308" s="231" t="s">
        <v>1176</v>
      </c>
    </row>
    <row r="309" s="14" customFormat="1">
      <c r="A309" s="14"/>
      <c r="B309" s="244"/>
      <c r="C309" s="245"/>
      <c r="D309" s="235" t="s">
        <v>155</v>
      </c>
      <c r="E309" s="246" t="s">
        <v>19</v>
      </c>
      <c r="F309" s="247" t="s">
        <v>1177</v>
      </c>
      <c r="G309" s="245"/>
      <c r="H309" s="248">
        <v>74.969999999999999</v>
      </c>
      <c r="I309" s="249"/>
      <c r="J309" s="245"/>
      <c r="K309" s="245"/>
      <c r="L309" s="250"/>
      <c r="M309" s="251"/>
      <c r="N309" s="252"/>
      <c r="O309" s="252"/>
      <c r="P309" s="252"/>
      <c r="Q309" s="252"/>
      <c r="R309" s="252"/>
      <c r="S309" s="252"/>
      <c r="T309" s="253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4" t="s">
        <v>155</v>
      </c>
      <c r="AU309" s="254" t="s">
        <v>82</v>
      </c>
      <c r="AV309" s="14" t="s">
        <v>82</v>
      </c>
      <c r="AW309" s="14" t="s">
        <v>33</v>
      </c>
      <c r="AX309" s="14" t="s">
        <v>80</v>
      </c>
      <c r="AY309" s="254" t="s">
        <v>146</v>
      </c>
    </row>
    <row r="310" s="2" customFormat="1" ht="24" customHeight="1">
      <c r="A310" s="40"/>
      <c r="B310" s="41"/>
      <c r="C310" s="220" t="s">
        <v>455</v>
      </c>
      <c r="D310" s="220" t="s">
        <v>148</v>
      </c>
      <c r="E310" s="221" t="s">
        <v>1178</v>
      </c>
      <c r="F310" s="222" t="s">
        <v>1179</v>
      </c>
      <c r="G310" s="223" t="s">
        <v>222</v>
      </c>
      <c r="H310" s="224">
        <v>12.852</v>
      </c>
      <c r="I310" s="225"/>
      <c r="J310" s="226">
        <f>ROUND(I310*H310,2)</f>
        <v>0</v>
      </c>
      <c r="K310" s="222" t="s">
        <v>152</v>
      </c>
      <c r="L310" s="46"/>
      <c r="M310" s="227" t="s">
        <v>19</v>
      </c>
      <c r="N310" s="228" t="s">
        <v>43</v>
      </c>
      <c r="O310" s="86"/>
      <c r="P310" s="229">
        <f>O310*H310</f>
        <v>0</v>
      </c>
      <c r="Q310" s="229">
        <v>0</v>
      </c>
      <c r="R310" s="229">
        <f>Q310*H310</f>
        <v>0</v>
      </c>
      <c r="S310" s="229">
        <v>0</v>
      </c>
      <c r="T310" s="230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31" t="s">
        <v>153</v>
      </c>
      <c r="AT310" s="231" t="s">
        <v>148</v>
      </c>
      <c r="AU310" s="231" t="s">
        <v>82</v>
      </c>
      <c r="AY310" s="19" t="s">
        <v>146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19" t="s">
        <v>80</v>
      </c>
      <c r="BK310" s="232">
        <f>ROUND(I310*H310,2)</f>
        <v>0</v>
      </c>
      <c r="BL310" s="19" t="s">
        <v>153</v>
      </c>
      <c r="BM310" s="231" t="s">
        <v>1180</v>
      </c>
    </row>
    <row r="311" s="2" customFormat="1" ht="24" customHeight="1">
      <c r="A311" s="40"/>
      <c r="B311" s="41"/>
      <c r="C311" s="220" t="s">
        <v>459</v>
      </c>
      <c r="D311" s="220" t="s">
        <v>148</v>
      </c>
      <c r="E311" s="221" t="s">
        <v>1181</v>
      </c>
      <c r="F311" s="222" t="s">
        <v>1182</v>
      </c>
      <c r="G311" s="223" t="s">
        <v>222</v>
      </c>
      <c r="H311" s="224">
        <v>12.852</v>
      </c>
      <c r="I311" s="225"/>
      <c r="J311" s="226">
        <f>ROUND(I311*H311,2)</f>
        <v>0</v>
      </c>
      <c r="K311" s="222" t="s">
        <v>152</v>
      </c>
      <c r="L311" s="46"/>
      <c r="M311" s="227" t="s">
        <v>19</v>
      </c>
      <c r="N311" s="228" t="s">
        <v>43</v>
      </c>
      <c r="O311" s="86"/>
      <c r="P311" s="229">
        <f>O311*H311</f>
        <v>0</v>
      </c>
      <c r="Q311" s="229">
        <v>0</v>
      </c>
      <c r="R311" s="229">
        <f>Q311*H311</f>
        <v>0</v>
      </c>
      <c r="S311" s="229">
        <v>0</v>
      </c>
      <c r="T311" s="230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31" t="s">
        <v>153</v>
      </c>
      <c r="AT311" s="231" t="s">
        <v>148</v>
      </c>
      <c r="AU311" s="231" t="s">
        <v>82</v>
      </c>
      <c r="AY311" s="19" t="s">
        <v>146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19" t="s">
        <v>80</v>
      </c>
      <c r="BK311" s="232">
        <f>ROUND(I311*H311,2)</f>
        <v>0</v>
      </c>
      <c r="BL311" s="19" t="s">
        <v>153</v>
      </c>
      <c r="BM311" s="231" t="s">
        <v>1183</v>
      </c>
    </row>
    <row r="312" s="2" customFormat="1" ht="16.5" customHeight="1">
      <c r="A312" s="40"/>
      <c r="B312" s="41"/>
      <c r="C312" s="220" t="s">
        <v>465</v>
      </c>
      <c r="D312" s="220" t="s">
        <v>148</v>
      </c>
      <c r="E312" s="221" t="s">
        <v>1184</v>
      </c>
      <c r="F312" s="222" t="s">
        <v>1185</v>
      </c>
      <c r="G312" s="223" t="s">
        <v>222</v>
      </c>
      <c r="H312" s="224">
        <v>18.207000000000001</v>
      </c>
      <c r="I312" s="225"/>
      <c r="J312" s="226">
        <f>ROUND(I312*H312,2)</f>
        <v>0</v>
      </c>
      <c r="K312" s="222" t="s">
        <v>152</v>
      </c>
      <c r="L312" s="46"/>
      <c r="M312" s="227" t="s">
        <v>19</v>
      </c>
      <c r="N312" s="228" t="s">
        <v>43</v>
      </c>
      <c r="O312" s="86"/>
      <c r="P312" s="229">
        <f>O312*H312</f>
        <v>0</v>
      </c>
      <c r="Q312" s="229">
        <v>0</v>
      </c>
      <c r="R312" s="229">
        <f>Q312*H312</f>
        <v>0</v>
      </c>
      <c r="S312" s="229">
        <v>0</v>
      </c>
      <c r="T312" s="230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31" t="s">
        <v>153</v>
      </c>
      <c r="AT312" s="231" t="s">
        <v>148</v>
      </c>
      <c r="AU312" s="231" t="s">
        <v>82</v>
      </c>
      <c r="AY312" s="19" t="s">
        <v>146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19" t="s">
        <v>80</v>
      </c>
      <c r="BK312" s="232">
        <f>ROUND(I312*H312,2)</f>
        <v>0</v>
      </c>
      <c r="BL312" s="19" t="s">
        <v>153</v>
      </c>
      <c r="BM312" s="231" t="s">
        <v>1186</v>
      </c>
    </row>
    <row r="313" s="2" customFormat="1" ht="24" customHeight="1">
      <c r="A313" s="40"/>
      <c r="B313" s="41"/>
      <c r="C313" s="220" t="s">
        <v>469</v>
      </c>
      <c r="D313" s="220" t="s">
        <v>148</v>
      </c>
      <c r="E313" s="221" t="s">
        <v>839</v>
      </c>
      <c r="F313" s="222" t="s">
        <v>221</v>
      </c>
      <c r="G313" s="223" t="s">
        <v>222</v>
      </c>
      <c r="H313" s="224">
        <v>5.3550000000000004</v>
      </c>
      <c r="I313" s="225"/>
      <c r="J313" s="226">
        <f>ROUND(I313*H313,2)</f>
        <v>0</v>
      </c>
      <c r="K313" s="222" t="s">
        <v>152</v>
      </c>
      <c r="L313" s="46"/>
      <c r="M313" s="227" t="s">
        <v>19</v>
      </c>
      <c r="N313" s="228" t="s">
        <v>43</v>
      </c>
      <c r="O313" s="86"/>
      <c r="P313" s="229">
        <f>O313*H313</f>
        <v>0</v>
      </c>
      <c r="Q313" s="229">
        <v>0</v>
      </c>
      <c r="R313" s="229">
        <f>Q313*H313</f>
        <v>0</v>
      </c>
      <c r="S313" s="229">
        <v>0</v>
      </c>
      <c r="T313" s="230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31" t="s">
        <v>153</v>
      </c>
      <c r="AT313" s="231" t="s">
        <v>148</v>
      </c>
      <c r="AU313" s="231" t="s">
        <v>82</v>
      </c>
      <c r="AY313" s="19" t="s">
        <v>146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19" t="s">
        <v>80</v>
      </c>
      <c r="BK313" s="232">
        <f>ROUND(I313*H313,2)</f>
        <v>0</v>
      </c>
      <c r="BL313" s="19" t="s">
        <v>153</v>
      </c>
      <c r="BM313" s="231" t="s">
        <v>1187</v>
      </c>
    </row>
    <row r="314" s="12" customFormat="1" ht="22.8" customHeight="1">
      <c r="A314" s="12"/>
      <c r="B314" s="204"/>
      <c r="C314" s="205"/>
      <c r="D314" s="206" t="s">
        <v>71</v>
      </c>
      <c r="E314" s="218" t="s">
        <v>522</v>
      </c>
      <c r="F314" s="218" t="s">
        <v>523</v>
      </c>
      <c r="G314" s="205"/>
      <c r="H314" s="205"/>
      <c r="I314" s="208"/>
      <c r="J314" s="219">
        <f>BK314</f>
        <v>0</v>
      </c>
      <c r="K314" s="205"/>
      <c r="L314" s="210"/>
      <c r="M314" s="211"/>
      <c r="N314" s="212"/>
      <c r="O314" s="212"/>
      <c r="P314" s="213">
        <f>P315</f>
        <v>0</v>
      </c>
      <c r="Q314" s="212"/>
      <c r="R314" s="213">
        <f>R315</f>
        <v>0</v>
      </c>
      <c r="S314" s="212"/>
      <c r="T314" s="214">
        <f>T315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15" t="s">
        <v>80</v>
      </c>
      <c r="AT314" s="216" t="s">
        <v>71</v>
      </c>
      <c r="AU314" s="216" t="s">
        <v>80</v>
      </c>
      <c r="AY314" s="215" t="s">
        <v>146</v>
      </c>
      <c r="BK314" s="217">
        <f>BK315</f>
        <v>0</v>
      </c>
    </row>
    <row r="315" s="2" customFormat="1" ht="24" customHeight="1">
      <c r="A315" s="40"/>
      <c r="B315" s="41"/>
      <c r="C315" s="220" t="s">
        <v>473</v>
      </c>
      <c r="D315" s="220" t="s">
        <v>148</v>
      </c>
      <c r="E315" s="221" t="s">
        <v>525</v>
      </c>
      <c r="F315" s="222" t="s">
        <v>526</v>
      </c>
      <c r="G315" s="223" t="s">
        <v>222</v>
      </c>
      <c r="H315" s="224">
        <v>72.671000000000006</v>
      </c>
      <c r="I315" s="225"/>
      <c r="J315" s="226">
        <f>ROUND(I315*H315,2)</f>
        <v>0</v>
      </c>
      <c r="K315" s="222" t="s">
        <v>152</v>
      </c>
      <c r="L315" s="46"/>
      <c r="M315" s="287" t="s">
        <v>19</v>
      </c>
      <c r="N315" s="288" t="s">
        <v>43</v>
      </c>
      <c r="O315" s="289"/>
      <c r="P315" s="290">
        <f>O315*H315</f>
        <v>0</v>
      </c>
      <c r="Q315" s="290">
        <v>0</v>
      </c>
      <c r="R315" s="290">
        <f>Q315*H315</f>
        <v>0</v>
      </c>
      <c r="S315" s="290">
        <v>0</v>
      </c>
      <c r="T315" s="291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31" t="s">
        <v>153</v>
      </c>
      <c r="AT315" s="231" t="s">
        <v>148</v>
      </c>
      <c r="AU315" s="231" t="s">
        <v>82</v>
      </c>
      <c r="AY315" s="19" t="s">
        <v>146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19" t="s">
        <v>80</v>
      </c>
      <c r="BK315" s="232">
        <f>ROUND(I315*H315,2)</f>
        <v>0</v>
      </c>
      <c r="BL315" s="19" t="s">
        <v>153</v>
      </c>
      <c r="BM315" s="231" t="s">
        <v>1188</v>
      </c>
    </row>
    <row r="316" s="2" customFormat="1" ht="6.96" customHeight="1">
      <c r="A316" s="40"/>
      <c r="B316" s="61"/>
      <c r="C316" s="62"/>
      <c r="D316" s="62"/>
      <c r="E316" s="62"/>
      <c r="F316" s="62"/>
      <c r="G316" s="62"/>
      <c r="H316" s="62"/>
      <c r="I316" s="168"/>
      <c r="J316" s="62"/>
      <c r="K316" s="62"/>
      <c r="L316" s="46"/>
      <c r="M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</row>
  </sheetData>
  <sheetProtection sheet="1" autoFilter="0" formatColumns="0" formatRows="0" objects="1" scenarios="1" spinCount="100000" saltValue="UJ9AQViA+waXCLXSo4TJtcywv5aLdsSdKbleVhTgd7jLgp4reZH+8Yxs6iU7HRXq8jNQVHwTJzVPUJWDAVILOg==" hashValue="FKI/+bx3mTulSCMbMb00aVNWY/nDUayr6bNkIXsNzCL0YDQsNVmYd1x7GJBcdCZ6lp18K3ZEhSryLEAfTwf7ww==" algorithmName="SHA-512" password="CC35"/>
  <autoFilter ref="C86:K315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1189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ROUND(J82,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ROUND((SUM(BE82:BE93)),  2)</f>
        <v>0</v>
      </c>
      <c r="G33" s="40"/>
      <c r="H33" s="40"/>
      <c r="I33" s="157">
        <v>0.20999999999999999</v>
      </c>
      <c r="J33" s="156">
        <f>ROUND(((SUM(BE82:BE93))*I33),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ROUND((SUM(BF82:BF93)),  2)</f>
        <v>0</v>
      </c>
      <c r="G34" s="40"/>
      <c r="H34" s="40"/>
      <c r="I34" s="157">
        <v>0.14999999999999999</v>
      </c>
      <c r="J34" s="156">
        <f>ROUND(((SUM(BF82:BF93))*I34),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ROUND((SUM(BG82:BG93)),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ROUND((SUM(BH82:BH93)),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ROUND((SUM(BI82:BI93)),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TUKL007-032 - Chodník k autobusové zastávce v ulici Akátové, Tuklaty - vedlejší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J82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120</v>
      </c>
      <c r="E60" s="181"/>
      <c r="F60" s="181"/>
      <c r="G60" s="181"/>
      <c r="H60" s="181"/>
      <c r="I60" s="182"/>
      <c r="J60" s="183">
        <f>J83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121</v>
      </c>
      <c r="E61" s="188"/>
      <c r="F61" s="188"/>
      <c r="G61" s="188"/>
      <c r="H61" s="188"/>
      <c r="I61" s="189"/>
      <c r="J61" s="190">
        <f>J84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128</v>
      </c>
      <c r="E62" s="188"/>
      <c r="F62" s="188"/>
      <c r="G62" s="188"/>
      <c r="H62" s="188"/>
      <c r="I62" s="189"/>
      <c r="J62" s="190">
        <f>J92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2" customFormat="1" ht="21.84" customHeight="1">
      <c r="A63" s="40"/>
      <c r="B63" s="41"/>
      <c r="C63" s="42"/>
      <c r="D63" s="42"/>
      <c r="E63" s="42"/>
      <c r="F63" s="42"/>
      <c r="G63" s="42"/>
      <c r="H63" s="42"/>
      <c r="I63" s="138"/>
      <c r="J63" s="42"/>
      <c r="K63" s="42"/>
      <c r="L63" s="139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168"/>
      <c r="J64" s="62"/>
      <c r="K64" s="62"/>
      <c r="L64" s="139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8" s="2" customFormat="1" ht="6.96" customHeight="1">
      <c r="A68" s="40"/>
      <c r="B68" s="63"/>
      <c r="C68" s="64"/>
      <c r="D68" s="64"/>
      <c r="E68" s="64"/>
      <c r="F68" s="64"/>
      <c r="G68" s="64"/>
      <c r="H68" s="64"/>
      <c r="I68" s="171"/>
      <c r="J68" s="64"/>
      <c r="K68" s="64"/>
      <c r="L68" s="139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24.96" customHeight="1">
      <c r="A69" s="40"/>
      <c r="B69" s="41"/>
      <c r="C69" s="25" t="s">
        <v>131</v>
      </c>
      <c r="D69" s="42"/>
      <c r="E69" s="42"/>
      <c r="F69" s="42"/>
      <c r="G69" s="42"/>
      <c r="H69" s="42"/>
      <c r="I69" s="138"/>
      <c r="J69" s="42"/>
      <c r="K69" s="42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41"/>
      <c r="C70" s="42"/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16</v>
      </c>
      <c r="D71" s="42"/>
      <c r="E71" s="42"/>
      <c r="F71" s="42"/>
      <c r="G71" s="42"/>
      <c r="H71" s="42"/>
      <c r="I71" s="138"/>
      <c r="J71" s="42"/>
      <c r="K71" s="4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172" t="str">
        <f>E7</f>
        <v>Chodník mezi obcemi Tuklaty a Tlustovousy</v>
      </c>
      <c r="F72" s="34"/>
      <c r="G72" s="34"/>
      <c r="H72" s="34"/>
      <c r="I72" s="138"/>
      <c r="J72" s="42"/>
      <c r="K72" s="4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114</v>
      </c>
      <c r="D73" s="42"/>
      <c r="E73" s="42"/>
      <c r="F73" s="42"/>
      <c r="G73" s="42"/>
      <c r="H73" s="42"/>
      <c r="I73" s="138"/>
      <c r="J73" s="42"/>
      <c r="K73" s="4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71" t="str">
        <f>E9</f>
        <v>TUKL007-032 - Chodník k autobusové zastávce v ulici Akátové, Tuklaty - vedlejší způsobilé výdaje</v>
      </c>
      <c r="F74" s="42"/>
      <c r="G74" s="42"/>
      <c r="H74" s="42"/>
      <c r="I74" s="138"/>
      <c r="J74" s="42"/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21</v>
      </c>
      <c r="D76" s="42"/>
      <c r="E76" s="42"/>
      <c r="F76" s="29" t="str">
        <f>F12</f>
        <v>Tuklaty</v>
      </c>
      <c r="G76" s="42"/>
      <c r="H76" s="42"/>
      <c r="I76" s="142" t="s">
        <v>23</v>
      </c>
      <c r="J76" s="74" t="str">
        <f>IF(J12="","",J12)</f>
        <v>1. 10. 2018</v>
      </c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7.9" customHeight="1">
      <c r="A78" s="40"/>
      <c r="B78" s="41"/>
      <c r="C78" s="34" t="s">
        <v>25</v>
      </c>
      <c r="D78" s="42"/>
      <c r="E78" s="42"/>
      <c r="F78" s="29" t="str">
        <f>E15</f>
        <v>Obec Tuklaty</v>
      </c>
      <c r="G78" s="42"/>
      <c r="H78" s="42"/>
      <c r="I78" s="142" t="s">
        <v>31</v>
      </c>
      <c r="J78" s="38" t="str">
        <f>E21</f>
        <v>Ivana Otevřelová, Praha 3</v>
      </c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4" t="s">
        <v>29</v>
      </c>
      <c r="D79" s="42"/>
      <c r="E79" s="42"/>
      <c r="F79" s="29" t="str">
        <f>IF(E18="","",E18)</f>
        <v>Vyplň údaj</v>
      </c>
      <c r="G79" s="42"/>
      <c r="H79" s="42"/>
      <c r="I79" s="142" t="s">
        <v>34</v>
      </c>
      <c r="J79" s="38" t="str">
        <f>E24</f>
        <v>Podhola</v>
      </c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0.32" customHeight="1">
      <c r="A80" s="40"/>
      <c r="B80" s="41"/>
      <c r="C80" s="42"/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1" customFormat="1" ht="29.28" customHeight="1">
      <c r="A81" s="192"/>
      <c r="B81" s="193"/>
      <c r="C81" s="194" t="s">
        <v>132</v>
      </c>
      <c r="D81" s="195" t="s">
        <v>57</v>
      </c>
      <c r="E81" s="195" t="s">
        <v>53</v>
      </c>
      <c r="F81" s="195" t="s">
        <v>54</v>
      </c>
      <c r="G81" s="195" t="s">
        <v>133</v>
      </c>
      <c r="H81" s="195" t="s">
        <v>134</v>
      </c>
      <c r="I81" s="196" t="s">
        <v>135</v>
      </c>
      <c r="J81" s="195" t="s">
        <v>118</v>
      </c>
      <c r="K81" s="197" t="s">
        <v>136</v>
      </c>
      <c r="L81" s="198"/>
      <c r="M81" s="94" t="s">
        <v>19</v>
      </c>
      <c r="N81" s="95" t="s">
        <v>42</v>
      </c>
      <c r="O81" s="95" t="s">
        <v>137</v>
      </c>
      <c r="P81" s="95" t="s">
        <v>138</v>
      </c>
      <c r="Q81" s="95" t="s">
        <v>139</v>
      </c>
      <c r="R81" s="95" t="s">
        <v>140</v>
      </c>
      <c r="S81" s="95" t="s">
        <v>141</v>
      </c>
      <c r="T81" s="96" t="s">
        <v>142</v>
      </c>
      <c r="U81" s="192"/>
      <c r="V81" s="192"/>
      <c r="W81" s="192"/>
      <c r="X81" s="192"/>
      <c r="Y81" s="192"/>
      <c r="Z81" s="192"/>
      <c r="AA81" s="192"/>
      <c r="AB81" s="192"/>
      <c r="AC81" s="192"/>
      <c r="AD81" s="192"/>
      <c r="AE81" s="192"/>
    </row>
    <row r="82" s="2" customFormat="1" ht="22.8" customHeight="1">
      <c r="A82" s="40"/>
      <c r="B82" s="41"/>
      <c r="C82" s="101" t="s">
        <v>143</v>
      </c>
      <c r="D82" s="42"/>
      <c r="E82" s="42"/>
      <c r="F82" s="42"/>
      <c r="G82" s="42"/>
      <c r="H82" s="42"/>
      <c r="I82" s="138"/>
      <c r="J82" s="199">
        <f>BK82</f>
        <v>0</v>
      </c>
      <c r="K82" s="42"/>
      <c r="L82" s="46"/>
      <c r="M82" s="97"/>
      <c r="N82" s="200"/>
      <c r="O82" s="98"/>
      <c r="P82" s="201">
        <f>P83</f>
        <v>0</v>
      </c>
      <c r="Q82" s="98"/>
      <c r="R82" s="201">
        <f>R83</f>
        <v>0.096105999999999997</v>
      </c>
      <c r="S82" s="98"/>
      <c r="T82" s="202">
        <f>T83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9" t="s">
        <v>71</v>
      </c>
      <c r="AU82" s="19" t="s">
        <v>119</v>
      </c>
      <c r="BK82" s="203">
        <f>BK83</f>
        <v>0</v>
      </c>
    </row>
    <row r="83" s="12" customFormat="1" ht="25.92" customHeight="1">
      <c r="A83" s="12"/>
      <c r="B83" s="204"/>
      <c r="C83" s="205"/>
      <c r="D83" s="206" t="s">
        <v>71</v>
      </c>
      <c r="E83" s="207" t="s">
        <v>144</v>
      </c>
      <c r="F83" s="207" t="s">
        <v>145</v>
      </c>
      <c r="G83" s="205"/>
      <c r="H83" s="205"/>
      <c r="I83" s="208"/>
      <c r="J83" s="209">
        <f>BK83</f>
        <v>0</v>
      </c>
      <c r="K83" s="205"/>
      <c r="L83" s="210"/>
      <c r="M83" s="211"/>
      <c r="N83" s="212"/>
      <c r="O83" s="212"/>
      <c r="P83" s="213">
        <f>P84+P92</f>
        <v>0</v>
      </c>
      <c r="Q83" s="212"/>
      <c r="R83" s="213">
        <f>R84+R92</f>
        <v>0.096105999999999997</v>
      </c>
      <c r="S83" s="212"/>
      <c r="T83" s="214">
        <f>T84+T92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15" t="s">
        <v>80</v>
      </c>
      <c r="AT83" s="216" t="s">
        <v>71</v>
      </c>
      <c r="AU83" s="216" t="s">
        <v>72</v>
      </c>
      <c r="AY83" s="215" t="s">
        <v>146</v>
      </c>
      <c r="BK83" s="217">
        <f>BK84+BK92</f>
        <v>0</v>
      </c>
    </row>
    <row r="84" s="12" customFormat="1" ht="22.8" customHeight="1">
      <c r="A84" s="12"/>
      <c r="B84" s="204"/>
      <c r="C84" s="205"/>
      <c r="D84" s="206" t="s">
        <v>71</v>
      </c>
      <c r="E84" s="218" t="s">
        <v>80</v>
      </c>
      <c r="F84" s="218" t="s">
        <v>147</v>
      </c>
      <c r="G84" s="205"/>
      <c r="H84" s="205"/>
      <c r="I84" s="208"/>
      <c r="J84" s="219">
        <f>BK84</f>
        <v>0</v>
      </c>
      <c r="K84" s="205"/>
      <c r="L84" s="210"/>
      <c r="M84" s="211"/>
      <c r="N84" s="212"/>
      <c r="O84" s="212"/>
      <c r="P84" s="213">
        <f>SUM(P85:P91)</f>
        <v>0</v>
      </c>
      <c r="Q84" s="212"/>
      <c r="R84" s="213">
        <f>SUM(R85:R91)</f>
        <v>0.096105999999999997</v>
      </c>
      <c r="S84" s="212"/>
      <c r="T84" s="214">
        <f>SUM(T85:T91)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15" t="s">
        <v>80</v>
      </c>
      <c r="AT84" s="216" t="s">
        <v>71</v>
      </c>
      <c r="AU84" s="216" t="s">
        <v>80</v>
      </c>
      <c r="AY84" s="215" t="s">
        <v>146</v>
      </c>
      <c r="BK84" s="217">
        <f>SUM(BK85:BK91)</f>
        <v>0</v>
      </c>
    </row>
    <row r="85" s="2" customFormat="1" ht="16.5" customHeight="1">
      <c r="A85" s="40"/>
      <c r="B85" s="41"/>
      <c r="C85" s="220" t="s">
        <v>80</v>
      </c>
      <c r="D85" s="220" t="s">
        <v>148</v>
      </c>
      <c r="E85" s="221" t="s">
        <v>542</v>
      </c>
      <c r="F85" s="222" t="s">
        <v>543</v>
      </c>
      <c r="G85" s="223" t="s">
        <v>350</v>
      </c>
      <c r="H85" s="224">
        <v>170</v>
      </c>
      <c r="I85" s="225"/>
      <c r="J85" s="226">
        <f>ROUND(I85*H85,2)</f>
        <v>0</v>
      </c>
      <c r="K85" s="222" t="s">
        <v>152</v>
      </c>
      <c r="L85" s="46"/>
      <c r="M85" s="227" t="s">
        <v>19</v>
      </c>
      <c r="N85" s="228" t="s">
        <v>43</v>
      </c>
      <c r="O85" s="86"/>
      <c r="P85" s="229">
        <f>O85*H85</f>
        <v>0</v>
      </c>
      <c r="Q85" s="229">
        <v>0.00055000000000000003</v>
      </c>
      <c r="R85" s="229">
        <f>Q85*H85</f>
        <v>0.0935</v>
      </c>
      <c r="S85" s="229">
        <v>0</v>
      </c>
      <c r="T85" s="230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31" t="s">
        <v>153</v>
      </c>
      <c r="AT85" s="231" t="s">
        <v>148</v>
      </c>
      <c r="AU85" s="231" t="s">
        <v>82</v>
      </c>
      <c r="AY85" s="19" t="s">
        <v>146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19" t="s">
        <v>80</v>
      </c>
      <c r="BK85" s="232">
        <f>ROUND(I85*H85,2)</f>
        <v>0</v>
      </c>
      <c r="BL85" s="19" t="s">
        <v>153</v>
      </c>
      <c r="BM85" s="231" t="s">
        <v>1190</v>
      </c>
    </row>
    <row r="86" s="14" customFormat="1">
      <c r="A86" s="14"/>
      <c r="B86" s="244"/>
      <c r="C86" s="245"/>
      <c r="D86" s="235" t="s">
        <v>155</v>
      </c>
      <c r="E86" s="246" t="s">
        <v>19</v>
      </c>
      <c r="F86" s="247" t="s">
        <v>1191</v>
      </c>
      <c r="G86" s="245"/>
      <c r="H86" s="248">
        <v>60</v>
      </c>
      <c r="I86" s="249"/>
      <c r="J86" s="245"/>
      <c r="K86" s="245"/>
      <c r="L86" s="250"/>
      <c r="M86" s="251"/>
      <c r="N86" s="252"/>
      <c r="O86" s="252"/>
      <c r="P86" s="252"/>
      <c r="Q86" s="252"/>
      <c r="R86" s="252"/>
      <c r="S86" s="252"/>
      <c r="T86" s="253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T86" s="254" t="s">
        <v>155</v>
      </c>
      <c r="AU86" s="254" t="s">
        <v>82</v>
      </c>
      <c r="AV86" s="14" t="s">
        <v>82</v>
      </c>
      <c r="AW86" s="14" t="s">
        <v>33</v>
      </c>
      <c r="AX86" s="14" t="s">
        <v>72</v>
      </c>
      <c r="AY86" s="254" t="s">
        <v>146</v>
      </c>
    </row>
    <row r="87" s="14" customFormat="1">
      <c r="A87" s="14"/>
      <c r="B87" s="244"/>
      <c r="C87" s="245"/>
      <c r="D87" s="235" t="s">
        <v>155</v>
      </c>
      <c r="E87" s="246" t="s">
        <v>19</v>
      </c>
      <c r="F87" s="247" t="s">
        <v>1192</v>
      </c>
      <c r="G87" s="245"/>
      <c r="H87" s="248">
        <v>110</v>
      </c>
      <c r="I87" s="249"/>
      <c r="J87" s="245"/>
      <c r="K87" s="245"/>
      <c r="L87" s="250"/>
      <c r="M87" s="251"/>
      <c r="N87" s="252"/>
      <c r="O87" s="252"/>
      <c r="P87" s="252"/>
      <c r="Q87" s="252"/>
      <c r="R87" s="252"/>
      <c r="S87" s="252"/>
      <c r="T87" s="253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T87" s="254" t="s">
        <v>155</v>
      </c>
      <c r="AU87" s="254" t="s">
        <v>82</v>
      </c>
      <c r="AV87" s="14" t="s">
        <v>82</v>
      </c>
      <c r="AW87" s="14" t="s">
        <v>33</v>
      </c>
      <c r="AX87" s="14" t="s">
        <v>72</v>
      </c>
      <c r="AY87" s="254" t="s">
        <v>146</v>
      </c>
    </row>
    <row r="88" s="16" customFormat="1">
      <c r="A88" s="16"/>
      <c r="B88" s="266"/>
      <c r="C88" s="267"/>
      <c r="D88" s="235" t="s">
        <v>155</v>
      </c>
      <c r="E88" s="268" t="s">
        <v>19</v>
      </c>
      <c r="F88" s="269" t="s">
        <v>164</v>
      </c>
      <c r="G88" s="267"/>
      <c r="H88" s="270">
        <v>170</v>
      </c>
      <c r="I88" s="271"/>
      <c r="J88" s="267"/>
      <c r="K88" s="267"/>
      <c r="L88" s="272"/>
      <c r="M88" s="273"/>
      <c r="N88" s="274"/>
      <c r="O88" s="274"/>
      <c r="P88" s="274"/>
      <c r="Q88" s="274"/>
      <c r="R88" s="274"/>
      <c r="S88" s="274"/>
      <c r="T88" s="275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T88" s="276" t="s">
        <v>155</v>
      </c>
      <c r="AU88" s="276" t="s">
        <v>82</v>
      </c>
      <c r="AV88" s="16" t="s">
        <v>153</v>
      </c>
      <c r="AW88" s="16" t="s">
        <v>33</v>
      </c>
      <c r="AX88" s="16" t="s">
        <v>80</v>
      </c>
      <c r="AY88" s="276" t="s">
        <v>146</v>
      </c>
    </row>
    <row r="89" s="2" customFormat="1" ht="16.5" customHeight="1">
      <c r="A89" s="40"/>
      <c r="B89" s="41"/>
      <c r="C89" s="220" t="s">
        <v>82</v>
      </c>
      <c r="D89" s="220" t="s">
        <v>148</v>
      </c>
      <c r="E89" s="221" t="s">
        <v>547</v>
      </c>
      <c r="F89" s="222" t="s">
        <v>548</v>
      </c>
      <c r="G89" s="223" t="s">
        <v>350</v>
      </c>
      <c r="H89" s="224">
        <v>170</v>
      </c>
      <c r="I89" s="225"/>
      <c r="J89" s="226">
        <f>ROUND(I89*H89,2)</f>
        <v>0</v>
      </c>
      <c r="K89" s="222" t="s">
        <v>152</v>
      </c>
      <c r="L89" s="46"/>
      <c r="M89" s="227" t="s">
        <v>19</v>
      </c>
      <c r="N89" s="228" t="s">
        <v>43</v>
      </c>
      <c r="O89" s="86"/>
      <c r="P89" s="229">
        <f>O89*H89</f>
        <v>0</v>
      </c>
      <c r="Q89" s="229">
        <v>0</v>
      </c>
      <c r="R89" s="229">
        <f>Q89*H89</f>
        <v>0</v>
      </c>
      <c r="S89" s="229">
        <v>0</v>
      </c>
      <c r="T89" s="230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31" t="s">
        <v>153</v>
      </c>
      <c r="AT89" s="231" t="s">
        <v>148</v>
      </c>
      <c r="AU89" s="231" t="s">
        <v>82</v>
      </c>
      <c r="AY89" s="19" t="s">
        <v>146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19" t="s">
        <v>80</v>
      </c>
      <c r="BK89" s="232">
        <f>ROUND(I89*H89,2)</f>
        <v>0</v>
      </c>
      <c r="BL89" s="19" t="s">
        <v>153</v>
      </c>
      <c r="BM89" s="231" t="s">
        <v>1193</v>
      </c>
    </row>
    <row r="90" s="2" customFormat="1" ht="24" customHeight="1">
      <c r="A90" s="40"/>
      <c r="B90" s="41"/>
      <c r="C90" s="220" t="s">
        <v>160</v>
      </c>
      <c r="D90" s="220" t="s">
        <v>148</v>
      </c>
      <c r="E90" s="221" t="s">
        <v>550</v>
      </c>
      <c r="F90" s="222" t="s">
        <v>551</v>
      </c>
      <c r="G90" s="223" t="s">
        <v>350</v>
      </c>
      <c r="H90" s="224">
        <v>25</v>
      </c>
      <c r="I90" s="225"/>
      <c r="J90" s="226">
        <f>ROUND(I90*H90,2)</f>
        <v>0</v>
      </c>
      <c r="K90" s="222" t="s">
        <v>152</v>
      </c>
      <c r="L90" s="46"/>
      <c r="M90" s="227" t="s">
        <v>19</v>
      </c>
      <c r="N90" s="228" t="s">
        <v>43</v>
      </c>
      <c r="O90" s="86"/>
      <c r="P90" s="229">
        <f>O90*H90</f>
        <v>0</v>
      </c>
      <c r="Q90" s="229">
        <v>0.00010424000000000001</v>
      </c>
      <c r="R90" s="229">
        <f>Q90*H90</f>
        <v>0.0026060000000000002</v>
      </c>
      <c r="S90" s="229">
        <v>0</v>
      </c>
      <c r="T90" s="230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31" t="s">
        <v>153</v>
      </c>
      <c r="AT90" s="231" t="s">
        <v>148</v>
      </c>
      <c r="AU90" s="231" t="s">
        <v>82</v>
      </c>
      <c r="AY90" s="19" t="s">
        <v>146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19" t="s">
        <v>80</v>
      </c>
      <c r="BK90" s="232">
        <f>ROUND(I90*H90,2)</f>
        <v>0</v>
      </c>
      <c r="BL90" s="19" t="s">
        <v>153</v>
      </c>
      <c r="BM90" s="231" t="s">
        <v>1194</v>
      </c>
    </row>
    <row r="91" s="2" customFormat="1" ht="24" customHeight="1">
      <c r="A91" s="40"/>
      <c r="B91" s="41"/>
      <c r="C91" s="220" t="s">
        <v>153</v>
      </c>
      <c r="D91" s="220" t="s">
        <v>148</v>
      </c>
      <c r="E91" s="221" t="s">
        <v>554</v>
      </c>
      <c r="F91" s="222" t="s">
        <v>555</v>
      </c>
      <c r="G91" s="223" t="s">
        <v>350</v>
      </c>
      <c r="H91" s="224">
        <v>25</v>
      </c>
      <c r="I91" s="225"/>
      <c r="J91" s="226">
        <f>ROUND(I91*H91,2)</f>
        <v>0</v>
      </c>
      <c r="K91" s="222" t="s">
        <v>152</v>
      </c>
      <c r="L91" s="46"/>
      <c r="M91" s="227" t="s">
        <v>19</v>
      </c>
      <c r="N91" s="228" t="s">
        <v>43</v>
      </c>
      <c r="O91" s="86"/>
      <c r="P91" s="229">
        <f>O91*H91</f>
        <v>0</v>
      </c>
      <c r="Q91" s="229">
        <v>0</v>
      </c>
      <c r="R91" s="229">
        <f>Q91*H91</f>
        <v>0</v>
      </c>
      <c r="S91" s="229">
        <v>0</v>
      </c>
      <c r="T91" s="230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31" t="s">
        <v>153</v>
      </c>
      <c r="AT91" s="231" t="s">
        <v>148</v>
      </c>
      <c r="AU91" s="231" t="s">
        <v>82</v>
      </c>
      <c r="AY91" s="19" t="s">
        <v>146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19" t="s">
        <v>80</v>
      </c>
      <c r="BK91" s="232">
        <f>ROUND(I91*H91,2)</f>
        <v>0</v>
      </c>
      <c r="BL91" s="19" t="s">
        <v>153</v>
      </c>
      <c r="BM91" s="231" t="s">
        <v>1195</v>
      </c>
    </row>
    <row r="92" s="12" customFormat="1" ht="22.8" customHeight="1">
      <c r="A92" s="12"/>
      <c r="B92" s="204"/>
      <c r="C92" s="205"/>
      <c r="D92" s="206" t="s">
        <v>71</v>
      </c>
      <c r="E92" s="218" t="s">
        <v>522</v>
      </c>
      <c r="F92" s="218" t="s">
        <v>523</v>
      </c>
      <c r="G92" s="205"/>
      <c r="H92" s="205"/>
      <c r="I92" s="208"/>
      <c r="J92" s="219">
        <f>BK92</f>
        <v>0</v>
      </c>
      <c r="K92" s="205"/>
      <c r="L92" s="210"/>
      <c r="M92" s="211"/>
      <c r="N92" s="212"/>
      <c r="O92" s="212"/>
      <c r="P92" s="213">
        <f>P93</f>
        <v>0</v>
      </c>
      <c r="Q92" s="212"/>
      <c r="R92" s="213">
        <f>R93</f>
        <v>0</v>
      </c>
      <c r="S92" s="212"/>
      <c r="T92" s="214">
        <f>T93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5" t="s">
        <v>80</v>
      </c>
      <c r="AT92" s="216" t="s">
        <v>71</v>
      </c>
      <c r="AU92" s="216" t="s">
        <v>80</v>
      </c>
      <c r="AY92" s="215" t="s">
        <v>146</v>
      </c>
      <c r="BK92" s="217">
        <f>BK93</f>
        <v>0</v>
      </c>
    </row>
    <row r="93" s="2" customFormat="1" ht="24" customHeight="1">
      <c r="A93" s="40"/>
      <c r="B93" s="41"/>
      <c r="C93" s="220" t="s">
        <v>188</v>
      </c>
      <c r="D93" s="220" t="s">
        <v>148</v>
      </c>
      <c r="E93" s="221" t="s">
        <v>525</v>
      </c>
      <c r="F93" s="222" t="s">
        <v>526</v>
      </c>
      <c r="G93" s="223" t="s">
        <v>222</v>
      </c>
      <c r="H93" s="224">
        <v>0.096000000000000002</v>
      </c>
      <c r="I93" s="225"/>
      <c r="J93" s="226">
        <f>ROUND(I93*H93,2)</f>
        <v>0</v>
      </c>
      <c r="K93" s="222" t="s">
        <v>152</v>
      </c>
      <c r="L93" s="46"/>
      <c r="M93" s="287" t="s">
        <v>19</v>
      </c>
      <c r="N93" s="288" t="s">
        <v>43</v>
      </c>
      <c r="O93" s="289"/>
      <c r="P93" s="290">
        <f>O93*H93</f>
        <v>0</v>
      </c>
      <c r="Q93" s="290">
        <v>0</v>
      </c>
      <c r="R93" s="290">
        <f>Q93*H93</f>
        <v>0</v>
      </c>
      <c r="S93" s="290">
        <v>0</v>
      </c>
      <c r="T93" s="291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31" t="s">
        <v>153</v>
      </c>
      <c r="AT93" s="231" t="s">
        <v>148</v>
      </c>
      <c r="AU93" s="231" t="s">
        <v>82</v>
      </c>
      <c r="AY93" s="19" t="s">
        <v>146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19" t="s">
        <v>80</v>
      </c>
      <c r="BK93" s="232">
        <f>ROUND(I93*H93,2)</f>
        <v>0</v>
      </c>
      <c r="BL93" s="19" t="s">
        <v>153</v>
      </c>
      <c r="BM93" s="231" t="s">
        <v>1188</v>
      </c>
    </row>
    <row r="94" s="2" customFormat="1" ht="6.96" customHeight="1">
      <c r="A94" s="40"/>
      <c r="B94" s="61"/>
      <c r="C94" s="62"/>
      <c r="D94" s="62"/>
      <c r="E94" s="62"/>
      <c r="F94" s="62"/>
      <c r="G94" s="62"/>
      <c r="H94" s="62"/>
      <c r="I94" s="168"/>
      <c r="J94" s="62"/>
      <c r="K94" s="62"/>
      <c r="L94" s="46"/>
      <c r="M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</sheetData>
  <sheetProtection sheet="1" autoFilter="0" formatColumns="0" formatRows="0" objects="1" scenarios="1" spinCount="100000" saltValue="N+ZVEb0bUcWP+EivBIWWSHPoV0F5E7sBeRXVROt3u/eBF70iQj/b4irIK43bWs2tv2YVVUKiFnPslZLfpd88gA==" hashValue="yEgvPhPBld5ax6aEarI6noql/s+5UvBN0QaeC60pGkXlGgWyDB9b/VkV7u6l3VAssVPGOW5/u4llkPR1zvSQhA==" algorithmName="SHA-512" password="CC35"/>
  <autoFilter ref="C81:K93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1196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ROUND(J85,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ROUND((SUM(BE85:BE208)),  2)</f>
        <v>0</v>
      </c>
      <c r="G33" s="40"/>
      <c r="H33" s="40"/>
      <c r="I33" s="157">
        <v>0.20999999999999999</v>
      </c>
      <c r="J33" s="156">
        <f>ROUND(((SUM(BE85:BE208))*I33),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ROUND((SUM(BF85:BF208)),  2)</f>
        <v>0</v>
      </c>
      <c r="G34" s="40"/>
      <c r="H34" s="40"/>
      <c r="I34" s="157">
        <v>0.14999999999999999</v>
      </c>
      <c r="J34" s="156">
        <f>ROUND(((SUM(BF85:BF208))*I34),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ROUND((SUM(BG85:BG208)),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ROUND((SUM(BH85:BH208)),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ROUND((SUM(BI85:BI208)),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TUKL007-041 - Veřejné osvětlení chodníku mezi obcemi Tuklaty a Tlustovousy - hlavní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J85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129</v>
      </c>
      <c r="E60" s="181"/>
      <c r="F60" s="181"/>
      <c r="G60" s="181"/>
      <c r="H60" s="181"/>
      <c r="I60" s="182"/>
      <c r="J60" s="183">
        <f>J86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1197</v>
      </c>
      <c r="E61" s="188"/>
      <c r="F61" s="188"/>
      <c r="G61" s="188"/>
      <c r="H61" s="188"/>
      <c r="I61" s="189"/>
      <c r="J61" s="190">
        <f>J87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1198</v>
      </c>
      <c r="E62" s="188"/>
      <c r="F62" s="188"/>
      <c r="G62" s="188"/>
      <c r="H62" s="188"/>
      <c r="I62" s="189"/>
      <c r="J62" s="190">
        <f>J126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78"/>
      <c r="C63" s="179"/>
      <c r="D63" s="180" t="s">
        <v>1199</v>
      </c>
      <c r="E63" s="181"/>
      <c r="F63" s="181"/>
      <c r="G63" s="181"/>
      <c r="H63" s="181"/>
      <c r="I63" s="182"/>
      <c r="J63" s="183">
        <f>J136</f>
        <v>0</v>
      </c>
      <c r="K63" s="179"/>
      <c r="L63" s="184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85"/>
      <c r="C64" s="186"/>
      <c r="D64" s="187" t="s">
        <v>1200</v>
      </c>
      <c r="E64" s="188"/>
      <c r="F64" s="188"/>
      <c r="G64" s="188"/>
      <c r="H64" s="188"/>
      <c r="I64" s="189"/>
      <c r="J64" s="190">
        <f>J137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1201</v>
      </c>
      <c r="E65" s="188"/>
      <c r="F65" s="188"/>
      <c r="G65" s="188"/>
      <c r="H65" s="188"/>
      <c r="I65" s="189"/>
      <c r="J65" s="190">
        <f>J144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138"/>
      <c r="J66" s="42"/>
      <c r="K66" s="42"/>
      <c r="L66" s="139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168"/>
      <c r="J67" s="62"/>
      <c r="K67" s="62"/>
      <c r="L67" s="139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171"/>
      <c r="J71" s="64"/>
      <c r="K71" s="64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131</v>
      </c>
      <c r="D72" s="42"/>
      <c r="E72" s="42"/>
      <c r="F72" s="42"/>
      <c r="G72" s="42"/>
      <c r="H72" s="42"/>
      <c r="I72" s="138"/>
      <c r="J72" s="42"/>
      <c r="K72" s="4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138"/>
      <c r="J73" s="42"/>
      <c r="K73" s="4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138"/>
      <c r="J74" s="42"/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2" t="str">
        <f>E7</f>
        <v>Chodník mezi obcemi Tuklaty a Tlustovousy</v>
      </c>
      <c r="F75" s="34"/>
      <c r="G75" s="34"/>
      <c r="H75" s="34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114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TUKL007-041 - Veřejné osvětlení chodníku mezi obcemi Tuklaty a Tlustovousy - hlavní způsobilé výdaje</v>
      </c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F12</f>
        <v>Tuklaty</v>
      </c>
      <c r="G79" s="42"/>
      <c r="H79" s="42"/>
      <c r="I79" s="142" t="s">
        <v>23</v>
      </c>
      <c r="J79" s="74" t="str">
        <f>IF(J12="","",J12)</f>
        <v>1. 10. 2018</v>
      </c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27.9" customHeight="1">
      <c r="A81" s="40"/>
      <c r="B81" s="41"/>
      <c r="C81" s="34" t="s">
        <v>25</v>
      </c>
      <c r="D81" s="42"/>
      <c r="E81" s="42"/>
      <c r="F81" s="29" t="str">
        <f>E15</f>
        <v>Obec Tuklaty</v>
      </c>
      <c r="G81" s="42"/>
      <c r="H81" s="42"/>
      <c r="I81" s="142" t="s">
        <v>31</v>
      </c>
      <c r="J81" s="38" t="str">
        <f>E21</f>
        <v>Ivana Otevřelová, Praha 3</v>
      </c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29</v>
      </c>
      <c r="D82" s="42"/>
      <c r="E82" s="42"/>
      <c r="F82" s="29" t="str">
        <f>IF(E18="","",E18)</f>
        <v>Vyplň údaj</v>
      </c>
      <c r="G82" s="42"/>
      <c r="H82" s="42"/>
      <c r="I82" s="142" t="s">
        <v>34</v>
      </c>
      <c r="J82" s="38" t="str">
        <f>E24</f>
        <v>Podhola</v>
      </c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92"/>
      <c r="B84" s="193"/>
      <c r="C84" s="194" t="s">
        <v>132</v>
      </c>
      <c r="D84" s="195" t="s">
        <v>57</v>
      </c>
      <c r="E84" s="195" t="s">
        <v>53</v>
      </c>
      <c r="F84" s="195" t="s">
        <v>54</v>
      </c>
      <c r="G84" s="195" t="s">
        <v>133</v>
      </c>
      <c r="H84" s="195" t="s">
        <v>134</v>
      </c>
      <c r="I84" s="196" t="s">
        <v>135</v>
      </c>
      <c r="J84" s="195" t="s">
        <v>118</v>
      </c>
      <c r="K84" s="197" t="s">
        <v>136</v>
      </c>
      <c r="L84" s="198"/>
      <c r="M84" s="94" t="s">
        <v>19</v>
      </c>
      <c r="N84" s="95" t="s">
        <v>42</v>
      </c>
      <c r="O84" s="95" t="s">
        <v>137</v>
      </c>
      <c r="P84" s="95" t="s">
        <v>138</v>
      </c>
      <c r="Q84" s="95" t="s">
        <v>139</v>
      </c>
      <c r="R84" s="95" t="s">
        <v>140</v>
      </c>
      <c r="S84" s="95" t="s">
        <v>141</v>
      </c>
      <c r="T84" s="96" t="s">
        <v>142</v>
      </c>
      <c r="U84" s="192"/>
      <c r="V84" s="192"/>
      <c r="W84" s="192"/>
      <c r="X84" s="192"/>
      <c r="Y84" s="192"/>
      <c r="Z84" s="192"/>
      <c r="AA84" s="192"/>
      <c r="AB84" s="192"/>
      <c r="AC84" s="192"/>
      <c r="AD84" s="192"/>
      <c r="AE84" s="192"/>
    </row>
    <row r="85" s="2" customFormat="1" ht="22.8" customHeight="1">
      <c r="A85" s="40"/>
      <c r="B85" s="41"/>
      <c r="C85" s="101" t="s">
        <v>143</v>
      </c>
      <c r="D85" s="42"/>
      <c r="E85" s="42"/>
      <c r="F85" s="42"/>
      <c r="G85" s="42"/>
      <c r="H85" s="42"/>
      <c r="I85" s="138"/>
      <c r="J85" s="199">
        <f>BK85</f>
        <v>0</v>
      </c>
      <c r="K85" s="42"/>
      <c r="L85" s="46"/>
      <c r="M85" s="97"/>
      <c r="N85" s="200"/>
      <c r="O85" s="98"/>
      <c r="P85" s="201">
        <f>P86+P136</f>
        <v>0</v>
      </c>
      <c r="Q85" s="98"/>
      <c r="R85" s="201">
        <f>R86+R136</f>
        <v>31.840770627672001</v>
      </c>
      <c r="S85" s="98"/>
      <c r="T85" s="202">
        <f>T86+T136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71</v>
      </c>
      <c r="AU85" s="19" t="s">
        <v>119</v>
      </c>
      <c r="BK85" s="203">
        <f>BK86+BK136</f>
        <v>0</v>
      </c>
    </row>
    <row r="86" s="12" customFormat="1" ht="25.92" customHeight="1">
      <c r="A86" s="12"/>
      <c r="B86" s="204"/>
      <c r="C86" s="205"/>
      <c r="D86" s="206" t="s">
        <v>71</v>
      </c>
      <c r="E86" s="207" t="s">
        <v>528</v>
      </c>
      <c r="F86" s="207" t="s">
        <v>529</v>
      </c>
      <c r="G86" s="205"/>
      <c r="H86" s="205"/>
      <c r="I86" s="208"/>
      <c r="J86" s="209">
        <f>BK86</f>
        <v>0</v>
      </c>
      <c r="K86" s="205"/>
      <c r="L86" s="210"/>
      <c r="M86" s="211"/>
      <c r="N86" s="212"/>
      <c r="O86" s="212"/>
      <c r="P86" s="213">
        <f>P87+P126</f>
        <v>0</v>
      </c>
      <c r="Q86" s="212"/>
      <c r="R86" s="213">
        <f>R87+R126</f>
        <v>0.54780539200000022</v>
      </c>
      <c r="S86" s="212"/>
      <c r="T86" s="214">
        <f>T87+T126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5" t="s">
        <v>82</v>
      </c>
      <c r="AT86" s="216" t="s">
        <v>71</v>
      </c>
      <c r="AU86" s="216" t="s">
        <v>72</v>
      </c>
      <c r="AY86" s="215" t="s">
        <v>146</v>
      </c>
      <c r="BK86" s="217">
        <f>BK87+BK126</f>
        <v>0</v>
      </c>
    </row>
    <row r="87" s="12" customFormat="1" ht="22.8" customHeight="1">
      <c r="A87" s="12"/>
      <c r="B87" s="204"/>
      <c r="C87" s="205"/>
      <c r="D87" s="206" t="s">
        <v>71</v>
      </c>
      <c r="E87" s="218" t="s">
        <v>1202</v>
      </c>
      <c r="F87" s="218" t="s">
        <v>1203</v>
      </c>
      <c r="G87" s="205"/>
      <c r="H87" s="205"/>
      <c r="I87" s="208"/>
      <c r="J87" s="219">
        <f>BK87</f>
        <v>0</v>
      </c>
      <c r="K87" s="205"/>
      <c r="L87" s="210"/>
      <c r="M87" s="211"/>
      <c r="N87" s="212"/>
      <c r="O87" s="212"/>
      <c r="P87" s="213">
        <f>SUM(P88:P125)</f>
        <v>0</v>
      </c>
      <c r="Q87" s="212"/>
      <c r="R87" s="213">
        <f>SUM(R88:R125)</f>
        <v>0.54626000000000019</v>
      </c>
      <c r="S87" s="212"/>
      <c r="T87" s="214">
        <f>SUM(T88:T125)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5" t="s">
        <v>82</v>
      </c>
      <c r="AT87" s="216" t="s">
        <v>71</v>
      </c>
      <c r="AU87" s="216" t="s">
        <v>80</v>
      </c>
      <c r="AY87" s="215" t="s">
        <v>146</v>
      </c>
      <c r="BK87" s="217">
        <f>SUM(BK88:BK125)</f>
        <v>0</v>
      </c>
    </row>
    <row r="88" s="2" customFormat="1" ht="24" customHeight="1">
      <c r="A88" s="40"/>
      <c r="B88" s="41"/>
      <c r="C88" s="220" t="s">
        <v>80</v>
      </c>
      <c r="D88" s="220" t="s">
        <v>148</v>
      </c>
      <c r="E88" s="221" t="s">
        <v>1204</v>
      </c>
      <c r="F88" s="222" t="s">
        <v>1205</v>
      </c>
      <c r="G88" s="223" t="s">
        <v>350</v>
      </c>
      <c r="H88" s="224">
        <v>15</v>
      </c>
      <c r="I88" s="225"/>
      <c r="J88" s="226">
        <f>ROUND(I88*H88,2)</f>
        <v>0</v>
      </c>
      <c r="K88" s="222" t="s">
        <v>152</v>
      </c>
      <c r="L88" s="46"/>
      <c r="M88" s="227" t="s">
        <v>19</v>
      </c>
      <c r="N88" s="228" t="s">
        <v>43</v>
      </c>
      <c r="O88" s="86"/>
      <c r="P88" s="229">
        <f>O88*H88</f>
        <v>0</v>
      </c>
      <c r="Q88" s="229">
        <v>0</v>
      </c>
      <c r="R88" s="229">
        <f>Q88*H88</f>
        <v>0</v>
      </c>
      <c r="S88" s="229">
        <v>0</v>
      </c>
      <c r="T88" s="230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31" t="s">
        <v>245</v>
      </c>
      <c r="AT88" s="231" t="s">
        <v>148</v>
      </c>
      <c r="AU88" s="231" t="s">
        <v>82</v>
      </c>
      <c r="AY88" s="19" t="s">
        <v>146</v>
      </c>
      <c r="BE88" s="232">
        <f>IF(N88="základní",J88,0)</f>
        <v>0</v>
      </c>
      <c r="BF88" s="232">
        <f>IF(N88="snížená",J88,0)</f>
        <v>0</v>
      </c>
      <c r="BG88" s="232">
        <f>IF(N88="zákl. přenesená",J88,0)</f>
        <v>0</v>
      </c>
      <c r="BH88" s="232">
        <f>IF(N88="sníž. přenesená",J88,0)</f>
        <v>0</v>
      </c>
      <c r="BI88" s="232">
        <f>IF(N88="nulová",J88,0)</f>
        <v>0</v>
      </c>
      <c r="BJ88" s="19" t="s">
        <v>80</v>
      </c>
      <c r="BK88" s="232">
        <f>ROUND(I88*H88,2)</f>
        <v>0</v>
      </c>
      <c r="BL88" s="19" t="s">
        <v>245</v>
      </c>
      <c r="BM88" s="231" t="s">
        <v>1206</v>
      </c>
    </row>
    <row r="89" s="2" customFormat="1" ht="16.5" customHeight="1">
      <c r="A89" s="40"/>
      <c r="B89" s="41"/>
      <c r="C89" s="277" t="s">
        <v>82</v>
      </c>
      <c r="D89" s="277" t="s">
        <v>246</v>
      </c>
      <c r="E89" s="278" t="s">
        <v>1207</v>
      </c>
      <c r="F89" s="279" t="s">
        <v>1208</v>
      </c>
      <c r="G89" s="280" t="s">
        <v>350</v>
      </c>
      <c r="H89" s="281">
        <v>15</v>
      </c>
      <c r="I89" s="282"/>
      <c r="J89" s="283">
        <f>ROUND(I89*H89,2)</f>
        <v>0</v>
      </c>
      <c r="K89" s="279" t="s">
        <v>152</v>
      </c>
      <c r="L89" s="284"/>
      <c r="M89" s="285" t="s">
        <v>19</v>
      </c>
      <c r="N89" s="286" t="s">
        <v>43</v>
      </c>
      <c r="O89" s="86"/>
      <c r="P89" s="229">
        <f>O89*H89</f>
        <v>0</v>
      </c>
      <c r="Q89" s="229">
        <v>0.00012</v>
      </c>
      <c r="R89" s="229">
        <f>Q89*H89</f>
        <v>0.0018</v>
      </c>
      <c r="S89" s="229">
        <v>0</v>
      </c>
      <c r="T89" s="230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31" t="s">
        <v>320</v>
      </c>
      <c r="AT89" s="231" t="s">
        <v>246</v>
      </c>
      <c r="AU89" s="231" t="s">
        <v>82</v>
      </c>
      <c r="AY89" s="19" t="s">
        <v>146</v>
      </c>
      <c r="BE89" s="232">
        <f>IF(N89="základní",J89,0)</f>
        <v>0</v>
      </c>
      <c r="BF89" s="232">
        <f>IF(N89="snížená",J89,0)</f>
        <v>0</v>
      </c>
      <c r="BG89" s="232">
        <f>IF(N89="zákl. přenesená",J89,0)</f>
        <v>0</v>
      </c>
      <c r="BH89" s="232">
        <f>IF(N89="sníž. přenesená",J89,0)</f>
        <v>0</v>
      </c>
      <c r="BI89" s="232">
        <f>IF(N89="nulová",J89,0)</f>
        <v>0</v>
      </c>
      <c r="BJ89" s="19" t="s">
        <v>80</v>
      </c>
      <c r="BK89" s="232">
        <f>ROUND(I89*H89,2)</f>
        <v>0</v>
      </c>
      <c r="BL89" s="19" t="s">
        <v>245</v>
      </c>
      <c r="BM89" s="231" t="s">
        <v>1209</v>
      </c>
    </row>
    <row r="90" s="2" customFormat="1" ht="24" customHeight="1">
      <c r="A90" s="40"/>
      <c r="B90" s="41"/>
      <c r="C90" s="220" t="s">
        <v>160</v>
      </c>
      <c r="D90" s="220" t="s">
        <v>148</v>
      </c>
      <c r="E90" s="221" t="s">
        <v>1210</v>
      </c>
      <c r="F90" s="222" t="s">
        <v>1211</v>
      </c>
      <c r="G90" s="223" t="s">
        <v>350</v>
      </c>
      <c r="H90" s="224">
        <v>187</v>
      </c>
      <c r="I90" s="225"/>
      <c r="J90" s="226">
        <f>ROUND(I90*H90,2)</f>
        <v>0</v>
      </c>
      <c r="K90" s="222" t="s">
        <v>152</v>
      </c>
      <c r="L90" s="46"/>
      <c r="M90" s="227" t="s">
        <v>19</v>
      </c>
      <c r="N90" s="228" t="s">
        <v>43</v>
      </c>
      <c r="O90" s="86"/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31" t="s">
        <v>245</v>
      </c>
      <c r="AT90" s="231" t="s">
        <v>148</v>
      </c>
      <c r="AU90" s="231" t="s">
        <v>82</v>
      </c>
      <c r="AY90" s="19" t="s">
        <v>146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19" t="s">
        <v>80</v>
      </c>
      <c r="BK90" s="232">
        <f>ROUND(I90*H90,2)</f>
        <v>0</v>
      </c>
      <c r="BL90" s="19" t="s">
        <v>245</v>
      </c>
      <c r="BM90" s="231" t="s">
        <v>1212</v>
      </c>
    </row>
    <row r="91" s="14" customFormat="1">
      <c r="A91" s="14"/>
      <c r="B91" s="244"/>
      <c r="C91" s="245"/>
      <c r="D91" s="235" t="s">
        <v>155</v>
      </c>
      <c r="E91" s="246" t="s">
        <v>19</v>
      </c>
      <c r="F91" s="247" t="s">
        <v>1213</v>
      </c>
      <c r="G91" s="245"/>
      <c r="H91" s="248">
        <v>165</v>
      </c>
      <c r="I91" s="249"/>
      <c r="J91" s="245"/>
      <c r="K91" s="245"/>
      <c r="L91" s="250"/>
      <c r="M91" s="251"/>
      <c r="N91" s="252"/>
      <c r="O91" s="252"/>
      <c r="P91" s="252"/>
      <c r="Q91" s="252"/>
      <c r="R91" s="252"/>
      <c r="S91" s="252"/>
      <c r="T91" s="253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254" t="s">
        <v>155</v>
      </c>
      <c r="AU91" s="254" t="s">
        <v>82</v>
      </c>
      <c r="AV91" s="14" t="s">
        <v>82</v>
      </c>
      <c r="AW91" s="14" t="s">
        <v>33</v>
      </c>
      <c r="AX91" s="14" t="s">
        <v>72</v>
      </c>
      <c r="AY91" s="254" t="s">
        <v>146</v>
      </c>
    </row>
    <row r="92" s="14" customFormat="1">
      <c r="A92" s="14"/>
      <c r="B92" s="244"/>
      <c r="C92" s="245"/>
      <c r="D92" s="235" t="s">
        <v>155</v>
      </c>
      <c r="E92" s="246" t="s">
        <v>19</v>
      </c>
      <c r="F92" s="247" t="s">
        <v>1214</v>
      </c>
      <c r="G92" s="245"/>
      <c r="H92" s="248">
        <v>16</v>
      </c>
      <c r="I92" s="249"/>
      <c r="J92" s="245"/>
      <c r="K92" s="245"/>
      <c r="L92" s="250"/>
      <c r="M92" s="251"/>
      <c r="N92" s="252"/>
      <c r="O92" s="252"/>
      <c r="P92" s="252"/>
      <c r="Q92" s="252"/>
      <c r="R92" s="252"/>
      <c r="S92" s="252"/>
      <c r="T92" s="253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54" t="s">
        <v>155</v>
      </c>
      <c r="AU92" s="254" t="s">
        <v>82</v>
      </c>
      <c r="AV92" s="14" t="s">
        <v>82</v>
      </c>
      <c r="AW92" s="14" t="s">
        <v>33</v>
      </c>
      <c r="AX92" s="14" t="s">
        <v>72</v>
      </c>
      <c r="AY92" s="254" t="s">
        <v>146</v>
      </c>
    </row>
    <row r="93" s="14" customFormat="1">
      <c r="A93" s="14"/>
      <c r="B93" s="244"/>
      <c r="C93" s="245"/>
      <c r="D93" s="235" t="s">
        <v>155</v>
      </c>
      <c r="E93" s="246" t="s">
        <v>19</v>
      </c>
      <c r="F93" s="247" t="s">
        <v>1215</v>
      </c>
      <c r="G93" s="245"/>
      <c r="H93" s="248">
        <v>2</v>
      </c>
      <c r="I93" s="249"/>
      <c r="J93" s="245"/>
      <c r="K93" s="245"/>
      <c r="L93" s="250"/>
      <c r="M93" s="251"/>
      <c r="N93" s="252"/>
      <c r="O93" s="252"/>
      <c r="P93" s="252"/>
      <c r="Q93" s="252"/>
      <c r="R93" s="252"/>
      <c r="S93" s="252"/>
      <c r="T93" s="253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T93" s="254" t="s">
        <v>155</v>
      </c>
      <c r="AU93" s="254" t="s">
        <v>82</v>
      </c>
      <c r="AV93" s="14" t="s">
        <v>82</v>
      </c>
      <c r="AW93" s="14" t="s">
        <v>33</v>
      </c>
      <c r="AX93" s="14" t="s">
        <v>72</v>
      </c>
      <c r="AY93" s="254" t="s">
        <v>146</v>
      </c>
    </row>
    <row r="94" s="14" customFormat="1">
      <c r="A94" s="14"/>
      <c r="B94" s="244"/>
      <c r="C94" s="245"/>
      <c r="D94" s="235" t="s">
        <v>155</v>
      </c>
      <c r="E94" s="246" t="s">
        <v>19</v>
      </c>
      <c r="F94" s="247" t="s">
        <v>1216</v>
      </c>
      <c r="G94" s="245"/>
      <c r="H94" s="248">
        <v>4</v>
      </c>
      <c r="I94" s="249"/>
      <c r="J94" s="245"/>
      <c r="K94" s="245"/>
      <c r="L94" s="250"/>
      <c r="M94" s="251"/>
      <c r="N94" s="252"/>
      <c r="O94" s="252"/>
      <c r="P94" s="252"/>
      <c r="Q94" s="252"/>
      <c r="R94" s="252"/>
      <c r="S94" s="252"/>
      <c r="T94" s="253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4" t="s">
        <v>155</v>
      </c>
      <c r="AU94" s="254" t="s">
        <v>82</v>
      </c>
      <c r="AV94" s="14" t="s">
        <v>82</v>
      </c>
      <c r="AW94" s="14" t="s">
        <v>33</v>
      </c>
      <c r="AX94" s="14" t="s">
        <v>72</v>
      </c>
      <c r="AY94" s="254" t="s">
        <v>146</v>
      </c>
    </row>
    <row r="95" s="16" customFormat="1">
      <c r="A95" s="16"/>
      <c r="B95" s="266"/>
      <c r="C95" s="267"/>
      <c r="D95" s="235" t="s">
        <v>155</v>
      </c>
      <c r="E95" s="268" t="s">
        <v>19</v>
      </c>
      <c r="F95" s="269" t="s">
        <v>164</v>
      </c>
      <c r="G95" s="267"/>
      <c r="H95" s="270">
        <v>187</v>
      </c>
      <c r="I95" s="271"/>
      <c r="J95" s="267"/>
      <c r="K95" s="267"/>
      <c r="L95" s="272"/>
      <c r="M95" s="273"/>
      <c r="N95" s="274"/>
      <c r="O95" s="274"/>
      <c r="P95" s="274"/>
      <c r="Q95" s="274"/>
      <c r="R95" s="274"/>
      <c r="S95" s="274"/>
      <c r="T95" s="275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T95" s="276" t="s">
        <v>155</v>
      </c>
      <c r="AU95" s="276" t="s">
        <v>82</v>
      </c>
      <c r="AV95" s="16" t="s">
        <v>153</v>
      </c>
      <c r="AW95" s="16" t="s">
        <v>33</v>
      </c>
      <c r="AX95" s="16" t="s">
        <v>80</v>
      </c>
      <c r="AY95" s="276" t="s">
        <v>146</v>
      </c>
    </row>
    <row r="96" s="2" customFormat="1" ht="16.5" customHeight="1">
      <c r="A96" s="40"/>
      <c r="B96" s="41"/>
      <c r="C96" s="277" t="s">
        <v>153</v>
      </c>
      <c r="D96" s="277" t="s">
        <v>246</v>
      </c>
      <c r="E96" s="278" t="s">
        <v>1217</v>
      </c>
      <c r="F96" s="279" t="s">
        <v>1218</v>
      </c>
      <c r="G96" s="280" t="s">
        <v>350</v>
      </c>
      <c r="H96" s="281">
        <v>187</v>
      </c>
      <c r="I96" s="282"/>
      <c r="J96" s="283">
        <f>ROUND(I96*H96,2)</f>
        <v>0</v>
      </c>
      <c r="K96" s="279" t="s">
        <v>152</v>
      </c>
      <c r="L96" s="284"/>
      <c r="M96" s="285" t="s">
        <v>19</v>
      </c>
      <c r="N96" s="286" t="s">
        <v>43</v>
      </c>
      <c r="O96" s="86"/>
      <c r="P96" s="229">
        <f>O96*H96</f>
        <v>0</v>
      </c>
      <c r="Q96" s="229">
        <v>0.00063000000000000003</v>
      </c>
      <c r="R96" s="229">
        <f>Q96*H96</f>
        <v>0.11781</v>
      </c>
      <c r="S96" s="229">
        <v>0</v>
      </c>
      <c r="T96" s="230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31" t="s">
        <v>320</v>
      </c>
      <c r="AT96" s="231" t="s">
        <v>246</v>
      </c>
      <c r="AU96" s="231" t="s">
        <v>82</v>
      </c>
      <c r="AY96" s="19" t="s">
        <v>146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19" t="s">
        <v>80</v>
      </c>
      <c r="BK96" s="232">
        <f>ROUND(I96*H96,2)</f>
        <v>0</v>
      </c>
      <c r="BL96" s="19" t="s">
        <v>245</v>
      </c>
      <c r="BM96" s="231" t="s">
        <v>1219</v>
      </c>
    </row>
    <row r="97" s="2" customFormat="1" ht="24" customHeight="1">
      <c r="A97" s="40"/>
      <c r="B97" s="41"/>
      <c r="C97" s="220" t="s">
        <v>188</v>
      </c>
      <c r="D97" s="220" t="s">
        <v>148</v>
      </c>
      <c r="E97" s="221" t="s">
        <v>1220</v>
      </c>
      <c r="F97" s="222" t="s">
        <v>1221</v>
      </c>
      <c r="G97" s="223" t="s">
        <v>350</v>
      </c>
      <c r="H97" s="224">
        <v>8</v>
      </c>
      <c r="I97" s="225"/>
      <c r="J97" s="226">
        <f>ROUND(I97*H97,2)</f>
        <v>0</v>
      </c>
      <c r="K97" s="222" t="s">
        <v>152</v>
      </c>
      <c r="L97" s="46"/>
      <c r="M97" s="227" t="s">
        <v>19</v>
      </c>
      <c r="N97" s="228" t="s">
        <v>43</v>
      </c>
      <c r="O97" s="86"/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31" t="s">
        <v>245</v>
      </c>
      <c r="AT97" s="231" t="s">
        <v>148</v>
      </c>
      <c r="AU97" s="231" t="s">
        <v>82</v>
      </c>
      <c r="AY97" s="19" t="s">
        <v>146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19" t="s">
        <v>80</v>
      </c>
      <c r="BK97" s="232">
        <f>ROUND(I97*H97,2)</f>
        <v>0</v>
      </c>
      <c r="BL97" s="19" t="s">
        <v>245</v>
      </c>
      <c r="BM97" s="231" t="s">
        <v>1222</v>
      </c>
    </row>
    <row r="98" s="2" customFormat="1" ht="24" customHeight="1">
      <c r="A98" s="40"/>
      <c r="B98" s="41"/>
      <c r="C98" s="220" t="s">
        <v>192</v>
      </c>
      <c r="D98" s="220" t="s">
        <v>148</v>
      </c>
      <c r="E98" s="221" t="s">
        <v>1223</v>
      </c>
      <c r="F98" s="222" t="s">
        <v>1224</v>
      </c>
      <c r="G98" s="223" t="s">
        <v>367</v>
      </c>
      <c r="H98" s="224">
        <v>15</v>
      </c>
      <c r="I98" s="225"/>
      <c r="J98" s="226">
        <f>ROUND(I98*H98,2)</f>
        <v>0</v>
      </c>
      <c r="K98" s="222" t="s">
        <v>152</v>
      </c>
      <c r="L98" s="46"/>
      <c r="M98" s="227" t="s">
        <v>19</v>
      </c>
      <c r="N98" s="228" t="s">
        <v>43</v>
      </c>
      <c r="O98" s="86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31" t="s">
        <v>245</v>
      </c>
      <c r="AT98" s="231" t="s">
        <v>148</v>
      </c>
      <c r="AU98" s="231" t="s">
        <v>82</v>
      </c>
      <c r="AY98" s="19" t="s">
        <v>146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19" t="s">
        <v>80</v>
      </c>
      <c r="BK98" s="232">
        <f>ROUND(I98*H98,2)</f>
        <v>0</v>
      </c>
      <c r="BL98" s="19" t="s">
        <v>245</v>
      </c>
      <c r="BM98" s="231" t="s">
        <v>1225</v>
      </c>
    </row>
    <row r="99" s="2" customFormat="1" ht="24" customHeight="1">
      <c r="A99" s="40"/>
      <c r="B99" s="41"/>
      <c r="C99" s="220" t="s">
        <v>201</v>
      </c>
      <c r="D99" s="220" t="s">
        <v>148</v>
      </c>
      <c r="E99" s="221" t="s">
        <v>1226</v>
      </c>
      <c r="F99" s="222" t="s">
        <v>1227</v>
      </c>
      <c r="G99" s="223" t="s">
        <v>367</v>
      </c>
      <c r="H99" s="224">
        <v>48</v>
      </c>
      <c r="I99" s="225"/>
      <c r="J99" s="226">
        <f>ROUND(I99*H99,2)</f>
        <v>0</v>
      </c>
      <c r="K99" s="222" t="s">
        <v>152</v>
      </c>
      <c r="L99" s="46"/>
      <c r="M99" s="227" t="s">
        <v>19</v>
      </c>
      <c r="N99" s="228" t="s">
        <v>43</v>
      </c>
      <c r="O99" s="86"/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31" t="s">
        <v>245</v>
      </c>
      <c r="AT99" s="231" t="s">
        <v>148</v>
      </c>
      <c r="AU99" s="231" t="s">
        <v>82</v>
      </c>
      <c r="AY99" s="19" t="s">
        <v>146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9" t="s">
        <v>80</v>
      </c>
      <c r="BK99" s="232">
        <f>ROUND(I99*H99,2)</f>
        <v>0</v>
      </c>
      <c r="BL99" s="19" t="s">
        <v>245</v>
      </c>
      <c r="BM99" s="231" t="s">
        <v>1228</v>
      </c>
    </row>
    <row r="100" s="2" customFormat="1" ht="24" customHeight="1">
      <c r="A100" s="40"/>
      <c r="B100" s="41"/>
      <c r="C100" s="220" t="s">
        <v>206</v>
      </c>
      <c r="D100" s="220" t="s">
        <v>148</v>
      </c>
      <c r="E100" s="221" t="s">
        <v>1229</v>
      </c>
      <c r="F100" s="222" t="s">
        <v>1230</v>
      </c>
      <c r="G100" s="223" t="s">
        <v>367</v>
      </c>
      <c r="H100" s="224">
        <v>5</v>
      </c>
      <c r="I100" s="225"/>
      <c r="J100" s="226">
        <f>ROUND(I100*H100,2)</f>
        <v>0</v>
      </c>
      <c r="K100" s="222" t="s">
        <v>152</v>
      </c>
      <c r="L100" s="46"/>
      <c r="M100" s="227" t="s">
        <v>19</v>
      </c>
      <c r="N100" s="228" t="s">
        <v>43</v>
      </c>
      <c r="O100" s="86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31" t="s">
        <v>245</v>
      </c>
      <c r="AT100" s="231" t="s">
        <v>148</v>
      </c>
      <c r="AU100" s="231" t="s">
        <v>82</v>
      </c>
      <c r="AY100" s="19" t="s">
        <v>146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19" t="s">
        <v>80</v>
      </c>
      <c r="BK100" s="232">
        <f>ROUND(I100*H100,2)</f>
        <v>0</v>
      </c>
      <c r="BL100" s="19" t="s">
        <v>245</v>
      </c>
      <c r="BM100" s="231" t="s">
        <v>1231</v>
      </c>
    </row>
    <row r="101" s="2" customFormat="1" ht="16.5" customHeight="1">
      <c r="A101" s="40"/>
      <c r="B101" s="41"/>
      <c r="C101" s="220" t="s">
        <v>211</v>
      </c>
      <c r="D101" s="220" t="s">
        <v>148</v>
      </c>
      <c r="E101" s="221" t="s">
        <v>1232</v>
      </c>
      <c r="F101" s="222" t="s">
        <v>1233</v>
      </c>
      <c r="G101" s="223" t="s">
        <v>367</v>
      </c>
      <c r="H101" s="224">
        <v>12</v>
      </c>
      <c r="I101" s="225"/>
      <c r="J101" s="226">
        <f>ROUND(I101*H101,2)</f>
        <v>0</v>
      </c>
      <c r="K101" s="222" t="s">
        <v>152</v>
      </c>
      <c r="L101" s="46"/>
      <c r="M101" s="227" t="s">
        <v>19</v>
      </c>
      <c r="N101" s="228" t="s">
        <v>43</v>
      </c>
      <c r="O101" s="86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31" t="s">
        <v>245</v>
      </c>
      <c r="AT101" s="231" t="s">
        <v>148</v>
      </c>
      <c r="AU101" s="231" t="s">
        <v>82</v>
      </c>
      <c r="AY101" s="19" t="s">
        <v>146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19" t="s">
        <v>80</v>
      </c>
      <c r="BK101" s="232">
        <f>ROUND(I101*H101,2)</f>
        <v>0</v>
      </c>
      <c r="BL101" s="19" t="s">
        <v>245</v>
      </c>
      <c r="BM101" s="231" t="s">
        <v>1234</v>
      </c>
    </row>
    <row r="102" s="2" customFormat="1" ht="24" customHeight="1">
      <c r="A102" s="40"/>
      <c r="B102" s="41"/>
      <c r="C102" s="220" t="s">
        <v>215</v>
      </c>
      <c r="D102" s="220" t="s">
        <v>148</v>
      </c>
      <c r="E102" s="221" t="s">
        <v>1235</v>
      </c>
      <c r="F102" s="222" t="s">
        <v>1236</v>
      </c>
      <c r="G102" s="223" t="s">
        <v>367</v>
      </c>
      <c r="H102" s="224">
        <v>1</v>
      </c>
      <c r="I102" s="225"/>
      <c r="J102" s="226">
        <f>ROUND(I102*H102,2)</f>
        <v>0</v>
      </c>
      <c r="K102" s="222" t="s">
        <v>19</v>
      </c>
      <c r="L102" s="46"/>
      <c r="M102" s="227" t="s">
        <v>19</v>
      </c>
      <c r="N102" s="228" t="s">
        <v>43</v>
      </c>
      <c r="O102" s="86"/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31" t="s">
        <v>245</v>
      </c>
      <c r="AT102" s="231" t="s">
        <v>148</v>
      </c>
      <c r="AU102" s="231" t="s">
        <v>82</v>
      </c>
      <c r="AY102" s="19" t="s">
        <v>146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19" t="s">
        <v>80</v>
      </c>
      <c r="BK102" s="232">
        <f>ROUND(I102*H102,2)</f>
        <v>0</v>
      </c>
      <c r="BL102" s="19" t="s">
        <v>245</v>
      </c>
      <c r="BM102" s="231" t="s">
        <v>1237</v>
      </c>
    </row>
    <row r="103" s="2" customFormat="1" ht="16.5" customHeight="1">
      <c r="A103" s="40"/>
      <c r="B103" s="41"/>
      <c r="C103" s="277" t="s">
        <v>219</v>
      </c>
      <c r="D103" s="277" t="s">
        <v>246</v>
      </c>
      <c r="E103" s="278" t="s">
        <v>1238</v>
      </c>
      <c r="F103" s="279" t="s">
        <v>1239</v>
      </c>
      <c r="G103" s="280" t="s">
        <v>367</v>
      </c>
      <c r="H103" s="281">
        <v>1</v>
      </c>
      <c r="I103" s="282"/>
      <c r="J103" s="283">
        <f>ROUND(I103*H103,2)</f>
        <v>0</v>
      </c>
      <c r="K103" s="279" t="s">
        <v>19</v>
      </c>
      <c r="L103" s="284"/>
      <c r="M103" s="285" t="s">
        <v>19</v>
      </c>
      <c r="N103" s="286" t="s">
        <v>43</v>
      </c>
      <c r="O103" s="86"/>
      <c r="P103" s="229">
        <f>O103*H103</f>
        <v>0</v>
      </c>
      <c r="Q103" s="229">
        <v>0.016</v>
      </c>
      <c r="R103" s="229">
        <f>Q103*H103</f>
        <v>0.016</v>
      </c>
      <c r="S103" s="229">
        <v>0</v>
      </c>
      <c r="T103" s="230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31" t="s">
        <v>320</v>
      </c>
      <c r="AT103" s="231" t="s">
        <v>246</v>
      </c>
      <c r="AU103" s="231" t="s">
        <v>82</v>
      </c>
      <c r="AY103" s="19" t="s">
        <v>146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9" t="s">
        <v>80</v>
      </c>
      <c r="BK103" s="232">
        <f>ROUND(I103*H103,2)</f>
        <v>0</v>
      </c>
      <c r="BL103" s="19" t="s">
        <v>245</v>
      </c>
      <c r="BM103" s="231" t="s">
        <v>1240</v>
      </c>
    </row>
    <row r="104" s="2" customFormat="1" ht="16.5" customHeight="1">
      <c r="A104" s="40"/>
      <c r="B104" s="41"/>
      <c r="C104" s="220" t="s">
        <v>225</v>
      </c>
      <c r="D104" s="220" t="s">
        <v>148</v>
      </c>
      <c r="E104" s="221" t="s">
        <v>1241</v>
      </c>
      <c r="F104" s="222" t="s">
        <v>1242</v>
      </c>
      <c r="G104" s="223" t="s">
        <v>367</v>
      </c>
      <c r="H104" s="224">
        <v>1</v>
      </c>
      <c r="I104" s="225"/>
      <c r="J104" s="226">
        <f>ROUND(I104*H104,2)</f>
        <v>0</v>
      </c>
      <c r="K104" s="222" t="s">
        <v>19</v>
      </c>
      <c r="L104" s="46"/>
      <c r="M104" s="227" t="s">
        <v>19</v>
      </c>
      <c r="N104" s="228" t="s">
        <v>43</v>
      </c>
      <c r="O104" s="86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31" t="s">
        <v>245</v>
      </c>
      <c r="AT104" s="231" t="s">
        <v>148</v>
      </c>
      <c r="AU104" s="231" t="s">
        <v>82</v>
      </c>
      <c r="AY104" s="19" t="s">
        <v>146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19" t="s">
        <v>80</v>
      </c>
      <c r="BK104" s="232">
        <f>ROUND(I104*H104,2)</f>
        <v>0</v>
      </c>
      <c r="BL104" s="19" t="s">
        <v>245</v>
      </c>
      <c r="BM104" s="231" t="s">
        <v>1243</v>
      </c>
    </row>
    <row r="105" s="2" customFormat="1" ht="16.5" customHeight="1">
      <c r="A105" s="40"/>
      <c r="B105" s="41"/>
      <c r="C105" s="220" t="s">
        <v>230</v>
      </c>
      <c r="D105" s="220" t="s">
        <v>148</v>
      </c>
      <c r="E105" s="221" t="s">
        <v>1244</v>
      </c>
      <c r="F105" s="222" t="s">
        <v>1245</v>
      </c>
      <c r="G105" s="223" t="s">
        <v>367</v>
      </c>
      <c r="H105" s="224">
        <v>5</v>
      </c>
      <c r="I105" s="225"/>
      <c r="J105" s="226">
        <f>ROUND(I105*H105,2)</f>
        <v>0</v>
      </c>
      <c r="K105" s="222" t="s">
        <v>152</v>
      </c>
      <c r="L105" s="46"/>
      <c r="M105" s="227" t="s">
        <v>19</v>
      </c>
      <c r="N105" s="228" t="s">
        <v>43</v>
      </c>
      <c r="O105" s="86"/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31" t="s">
        <v>245</v>
      </c>
      <c r="AT105" s="231" t="s">
        <v>148</v>
      </c>
      <c r="AU105" s="231" t="s">
        <v>82</v>
      </c>
      <c r="AY105" s="19" t="s">
        <v>146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19" t="s">
        <v>80</v>
      </c>
      <c r="BK105" s="232">
        <f>ROUND(I105*H105,2)</f>
        <v>0</v>
      </c>
      <c r="BL105" s="19" t="s">
        <v>245</v>
      </c>
      <c r="BM105" s="231" t="s">
        <v>1246</v>
      </c>
    </row>
    <row r="106" s="2" customFormat="1" ht="16.5" customHeight="1">
      <c r="A106" s="40"/>
      <c r="B106" s="41"/>
      <c r="C106" s="277" t="s">
        <v>234</v>
      </c>
      <c r="D106" s="277" t="s">
        <v>246</v>
      </c>
      <c r="E106" s="278" t="s">
        <v>1247</v>
      </c>
      <c r="F106" s="279" t="s">
        <v>1248</v>
      </c>
      <c r="G106" s="280" t="s">
        <v>367</v>
      </c>
      <c r="H106" s="281">
        <v>5</v>
      </c>
      <c r="I106" s="282"/>
      <c r="J106" s="283">
        <f>ROUND(I106*H106,2)</f>
        <v>0</v>
      </c>
      <c r="K106" s="279" t="s">
        <v>19</v>
      </c>
      <c r="L106" s="284"/>
      <c r="M106" s="285" t="s">
        <v>19</v>
      </c>
      <c r="N106" s="286" t="s">
        <v>43</v>
      </c>
      <c r="O106" s="86"/>
      <c r="P106" s="229">
        <f>O106*H106</f>
        <v>0</v>
      </c>
      <c r="Q106" s="229">
        <v>0.0079000000000000008</v>
      </c>
      <c r="R106" s="229">
        <f>Q106*H106</f>
        <v>0.039500000000000007</v>
      </c>
      <c r="S106" s="229">
        <v>0</v>
      </c>
      <c r="T106" s="230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31" t="s">
        <v>320</v>
      </c>
      <c r="AT106" s="231" t="s">
        <v>246</v>
      </c>
      <c r="AU106" s="231" t="s">
        <v>82</v>
      </c>
      <c r="AY106" s="19" t="s">
        <v>146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19" t="s">
        <v>80</v>
      </c>
      <c r="BK106" s="232">
        <f>ROUND(I106*H106,2)</f>
        <v>0</v>
      </c>
      <c r="BL106" s="19" t="s">
        <v>245</v>
      </c>
      <c r="BM106" s="231" t="s">
        <v>1249</v>
      </c>
    </row>
    <row r="107" s="2" customFormat="1" ht="16.5" customHeight="1">
      <c r="A107" s="40"/>
      <c r="B107" s="41"/>
      <c r="C107" s="277" t="s">
        <v>8</v>
      </c>
      <c r="D107" s="277" t="s">
        <v>246</v>
      </c>
      <c r="E107" s="278" t="s">
        <v>1250</v>
      </c>
      <c r="F107" s="279" t="s">
        <v>1251</v>
      </c>
      <c r="G107" s="280" t="s">
        <v>367</v>
      </c>
      <c r="H107" s="281">
        <v>5</v>
      </c>
      <c r="I107" s="282"/>
      <c r="J107" s="283">
        <f>ROUND(I107*H107,2)</f>
        <v>0</v>
      </c>
      <c r="K107" s="279" t="s">
        <v>152</v>
      </c>
      <c r="L107" s="284"/>
      <c r="M107" s="285" t="s">
        <v>19</v>
      </c>
      <c r="N107" s="286" t="s">
        <v>43</v>
      </c>
      <c r="O107" s="86"/>
      <c r="P107" s="229">
        <f>O107*H107</f>
        <v>0</v>
      </c>
      <c r="Q107" s="229">
        <v>8.0000000000000007E-05</v>
      </c>
      <c r="R107" s="229">
        <f>Q107*H107</f>
        <v>0.00040000000000000002</v>
      </c>
      <c r="S107" s="229">
        <v>0</v>
      </c>
      <c r="T107" s="230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31" t="s">
        <v>320</v>
      </c>
      <c r="AT107" s="231" t="s">
        <v>246</v>
      </c>
      <c r="AU107" s="231" t="s">
        <v>82</v>
      </c>
      <c r="AY107" s="19" t="s">
        <v>146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9" t="s">
        <v>80</v>
      </c>
      <c r="BK107" s="232">
        <f>ROUND(I107*H107,2)</f>
        <v>0</v>
      </c>
      <c r="BL107" s="19" t="s">
        <v>245</v>
      </c>
      <c r="BM107" s="231" t="s">
        <v>1252</v>
      </c>
    </row>
    <row r="108" s="2" customFormat="1" ht="16.5" customHeight="1">
      <c r="A108" s="40"/>
      <c r="B108" s="41"/>
      <c r="C108" s="220" t="s">
        <v>245</v>
      </c>
      <c r="D108" s="220" t="s">
        <v>148</v>
      </c>
      <c r="E108" s="221" t="s">
        <v>1253</v>
      </c>
      <c r="F108" s="222" t="s">
        <v>1254</v>
      </c>
      <c r="G108" s="223" t="s">
        <v>367</v>
      </c>
      <c r="H108" s="224">
        <v>5</v>
      </c>
      <c r="I108" s="225"/>
      <c r="J108" s="226">
        <f>ROUND(I108*H108,2)</f>
        <v>0</v>
      </c>
      <c r="K108" s="222" t="s">
        <v>152</v>
      </c>
      <c r="L108" s="46"/>
      <c r="M108" s="227" t="s">
        <v>19</v>
      </c>
      <c r="N108" s="228" t="s">
        <v>43</v>
      </c>
      <c r="O108" s="86"/>
      <c r="P108" s="229">
        <f>O108*H108</f>
        <v>0</v>
      </c>
      <c r="Q108" s="229">
        <v>0</v>
      </c>
      <c r="R108" s="229">
        <f>Q108*H108</f>
        <v>0</v>
      </c>
      <c r="S108" s="229">
        <v>0</v>
      </c>
      <c r="T108" s="230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31" t="s">
        <v>245</v>
      </c>
      <c r="AT108" s="231" t="s">
        <v>148</v>
      </c>
      <c r="AU108" s="231" t="s">
        <v>82</v>
      </c>
      <c r="AY108" s="19" t="s">
        <v>146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19" t="s">
        <v>80</v>
      </c>
      <c r="BK108" s="232">
        <f>ROUND(I108*H108,2)</f>
        <v>0</v>
      </c>
      <c r="BL108" s="19" t="s">
        <v>245</v>
      </c>
      <c r="BM108" s="231" t="s">
        <v>1255</v>
      </c>
    </row>
    <row r="109" s="2" customFormat="1" ht="16.5" customHeight="1">
      <c r="A109" s="40"/>
      <c r="B109" s="41"/>
      <c r="C109" s="277" t="s">
        <v>252</v>
      </c>
      <c r="D109" s="277" t="s">
        <v>246</v>
      </c>
      <c r="E109" s="278" t="s">
        <v>1256</v>
      </c>
      <c r="F109" s="279" t="s">
        <v>1257</v>
      </c>
      <c r="G109" s="280" t="s">
        <v>367</v>
      </c>
      <c r="H109" s="281">
        <v>5</v>
      </c>
      <c r="I109" s="282"/>
      <c r="J109" s="283">
        <f>ROUND(I109*H109,2)</f>
        <v>0</v>
      </c>
      <c r="K109" s="279" t="s">
        <v>19</v>
      </c>
      <c r="L109" s="284"/>
      <c r="M109" s="285" t="s">
        <v>19</v>
      </c>
      <c r="N109" s="286" t="s">
        <v>43</v>
      </c>
      <c r="O109" s="86"/>
      <c r="P109" s="229">
        <f>O109*H109</f>
        <v>0</v>
      </c>
      <c r="Q109" s="229">
        <v>0.051999999999999998</v>
      </c>
      <c r="R109" s="229">
        <f>Q109*H109</f>
        <v>0.26000000000000001</v>
      </c>
      <c r="S109" s="229">
        <v>0</v>
      </c>
      <c r="T109" s="230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31" t="s">
        <v>320</v>
      </c>
      <c r="AT109" s="231" t="s">
        <v>246</v>
      </c>
      <c r="AU109" s="231" t="s">
        <v>82</v>
      </c>
      <c r="AY109" s="19" t="s">
        <v>146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19" t="s">
        <v>80</v>
      </c>
      <c r="BK109" s="232">
        <f>ROUND(I109*H109,2)</f>
        <v>0</v>
      </c>
      <c r="BL109" s="19" t="s">
        <v>245</v>
      </c>
      <c r="BM109" s="231" t="s">
        <v>1258</v>
      </c>
    </row>
    <row r="110" s="2" customFormat="1" ht="16.5" customHeight="1">
      <c r="A110" s="40"/>
      <c r="B110" s="41"/>
      <c r="C110" s="220" t="s">
        <v>256</v>
      </c>
      <c r="D110" s="220" t="s">
        <v>148</v>
      </c>
      <c r="E110" s="221" t="s">
        <v>1259</v>
      </c>
      <c r="F110" s="222" t="s">
        <v>1260</v>
      </c>
      <c r="G110" s="223" t="s">
        <v>367</v>
      </c>
      <c r="H110" s="224">
        <v>5</v>
      </c>
      <c r="I110" s="225"/>
      <c r="J110" s="226">
        <f>ROUND(I110*H110,2)</f>
        <v>0</v>
      </c>
      <c r="K110" s="222" t="s">
        <v>152</v>
      </c>
      <c r="L110" s="46"/>
      <c r="M110" s="227" t="s">
        <v>19</v>
      </c>
      <c r="N110" s="228" t="s">
        <v>43</v>
      </c>
      <c r="O110" s="86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31" t="s">
        <v>245</v>
      </c>
      <c r="AT110" s="231" t="s">
        <v>148</v>
      </c>
      <c r="AU110" s="231" t="s">
        <v>82</v>
      </c>
      <c r="AY110" s="19" t="s">
        <v>146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19" t="s">
        <v>80</v>
      </c>
      <c r="BK110" s="232">
        <f>ROUND(I110*H110,2)</f>
        <v>0</v>
      </c>
      <c r="BL110" s="19" t="s">
        <v>245</v>
      </c>
      <c r="BM110" s="231" t="s">
        <v>1261</v>
      </c>
    </row>
    <row r="111" s="2" customFormat="1" ht="16.5" customHeight="1">
      <c r="A111" s="40"/>
      <c r="B111" s="41"/>
      <c r="C111" s="277" t="s">
        <v>259</v>
      </c>
      <c r="D111" s="277" t="s">
        <v>246</v>
      </c>
      <c r="E111" s="278" t="s">
        <v>1262</v>
      </c>
      <c r="F111" s="279" t="s">
        <v>1263</v>
      </c>
      <c r="G111" s="280" t="s">
        <v>367</v>
      </c>
      <c r="H111" s="281">
        <v>4</v>
      </c>
      <c r="I111" s="282"/>
      <c r="J111" s="283">
        <f>ROUND(I111*H111,2)</f>
        <v>0</v>
      </c>
      <c r="K111" s="279" t="s">
        <v>19</v>
      </c>
      <c r="L111" s="284"/>
      <c r="M111" s="285" t="s">
        <v>19</v>
      </c>
      <c r="N111" s="286" t="s">
        <v>43</v>
      </c>
      <c r="O111" s="86"/>
      <c r="P111" s="229">
        <f>O111*H111</f>
        <v>0</v>
      </c>
      <c r="Q111" s="229">
        <v>0.00021000000000000001</v>
      </c>
      <c r="R111" s="229">
        <f>Q111*H111</f>
        <v>0.00084000000000000003</v>
      </c>
      <c r="S111" s="229">
        <v>0</v>
      </c>
      <c r="T111" s="230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31" t="s">
        <v>320</v>
      </c>
      <c r="AT111" s="231" t="s">
        <v>246</v>
      </c>
      <c r="AU111" s="231" t="s">
        <v>82</v>
      </c>
      <c r="AY111" s="19" t="s">
        <v>146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9" t="s">
        <v>80</v>
      </c>
      <c r="BK111" s="232">
        <f>ROUND(I111*H111,2)</f>
        <v>0</v>
      </c>
      <c r="BL111" s="19" t="s">
        <v>245</v>
      </c>
      <c r="BM111" s="231" t="s">
        <v>1264</v>
      </c>
    </row>
    <row r="112" s="2" customFormat="1" ht="16.5" customHeight="1">
      <c r="A112" s="40"/>
      <c r="B112" s="41"/>
      <c r="C112" s="277" t="s">
        <v>270</v>
      </c>
      <c r="D112" s="277" t="s">
        <v>246</v>
      </c>
      <c r="E112" s="278" t="s">
        <v>1265</v>
      </c>
      <c r="F112" s="279" t="s">
        <v>1266</v>
      </c>
      <c r="G112" s="280" t="s">
        <v>367</v>
      </c>
      <c r="H112" s="281">
        <v>1</v>
      </c>
      <c r="I112" s="282"/>
      <c r="J112" s="283">
        <f>ROUND(I112*H112,2)</f>
        <v>0</v>
      </c>
      <c r="K112" s="279" t="s">
        <v>19</v>
      </c>
      <c r="L112" s="284"/>
      <c r="M112" s="285" t="s">
        <v>19</v>
      </c>
      <c r="N112" s="286" t="s">
        <v>43</v>
      </c>
      <c r="O112" s="86"/>
      <c r="P112" s="229">
        <f>O112*H112</f>
        <v>0</v>
      </c>
      <c r="Q112" s="229">
        <v>0.00021000000000000001</v>
      </c>
      <c r="R112" s="229">
        <f>Q112*H112</f>
        <v>0.00021000000000000001</v>
      </c>
      <c r="S112" s="229">
        <v>0</v>
      </c>
      <c r="T112" s="230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31" t="s">
        <v>320</v>
      </c>
      <c r="AT112" s="231" t="s">
        <v>246</v>
      </c>
      <c r="AU112" s="231" t="s">
        <v>82</v>
      </c>
      <c r="AY112" s="19" t="s">
        <v>146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19" t="s">
        <v>80</v>
      </c>
      <c r="BK112" s="232">
        <f>ROUND(I112*H112,2)</f>
        <v>0</v>
      </c>
      <c r="BL112" s="19" t="s">
        <v>245</v>
      </c>
      <c r="BM112" s="231" t="s">
        <v>1267</v>
      </c>
    </row>
    <row r="113" s="2" customFormat="1" ht="24" customHeight="1">
      <c r="A113" s="40"/>
      <c r="B113" s="41"/>
      <c r="C113" s="220" t="s">
        <v>7</v>
      </c>
      <c r="D113" s="220" t="s">
        <v>148</v>
      </c>
      <c r="E113" s="221" t="s">
        <v>1268</v>
      </c>
      <c r="F113" s="222" t="s">
        <v>1269</v>
      </c>
      <c r="G113" s="223" t="s">
        <v>350</v>
      </c>
      <c r="H113" s="224">
        <v>168</v>
      </c>
      <c r="I113" s="225"/>
      <c r="J113" s="226">
        <f>ROUND(I113*H113,2)</f>
        <v>0</v>
      </c>
      <c r="K113" s="222" t="s">
        <v>152</v>
      </c>
      <c r="L113" s="46"/>
      <c r="M113" s="227" t="s">
        <v>19</v>
      </c>
      <c r="N113" s="228" t="s">
        <v>43</v>
      </c>
      <c r="O113" s="86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31" t="s">
        <v>245</v>
      </c>
      <c r="AT113" s="231" t="s">
        <v>148</v>
      </c>
      <c r="AU113" s="231" t="s">
        <v>82</v>
      </c>
      <c r="AY113" s="19" t="s">
        <v>146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19" t="s">
        <v>80</v>
      </c>
      <c r="BK113" s="232">
        <f>ROUND(I113*H113,2)</f>
        <v>0</v>
      </c>
      <c r="BL113" s="19" t="s">
        <v>245</v>
      </c>
      <c r="BM113" s="231" t="s">
        <v>1270</v>
      </c>
    </row>
    <row r="114" s="14" customFormat="1">
      <c r="A114" s="14"/>
      <c r="B114" s="244"/>
      <c r="C114" s="245"/>
      <c r="D114" s="235" t="s">
        <v>155</v>
      </c>
      <c r="E114" s="246" t="s">
        <v>19</v>
      </c>
      <c r="F114" s="247" t="s">
        <v>1271</v>
      </c>
      <c r="G114" s="245"/>
      <c r="H114" s="248">
        <v>158</v>
      </c>
      <c r="I114" s="249"/>
      <c r="J114" s="245"/>
      <c r="K114" s="245"/>
      <c r="L114" s="250"/>
      <c r="M114" s="251"/>
      <c r="N114" s="252"/>
      <c r="O114" s="252"/>
      <c r="P114" s="252"/>
      <c r="Q114" s="252"/>
      <c r="R114" s="252"/>
      <c r="S114" s="252"/>
      <c r="T114" s="253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54" t="s">
        <v>155</v>
      </c>
      <c r="AU114" s="254" t="s">
        <v>82</v>
      </c>
      <c r="AV114" s="14" t="s">
        <v>82</v>
      </c>
      <c r="AW114" s="14" t="s">
        <v>33</v>
      </c>
      <c r="AX114" s="14" t="s">
        <v>72</v>
      </c>
      <c r="AY114" s="254" t="s">
        <v>146</v>
      </c>
    </row>
    <row r="115" s="14" customFormat="1">
      <c r="A115" s="14"/>
      <c r="B115" s="244"/>
      <c r="C115" s="245"/>
      <c r="D115" s="235" t="s">
        <v>155</v>
      </c>
      <c r="E115" s="246" t="s">
        <v>19</v>
      </c>
      <c r="F115" s="247" t="s">
        <v>1272</v>
      </c>
      <c r="G115" s="245"/>
      <c r="H115" s="248">
        <v>10</v>
      </c>
      <c r="I115" s="249"/>
      <c r="J115" s="245"/>
      <c r="K115" s="245"/>
      <c r="L115" s="250"/>
      <c r="M115" s="251"/>
      <c r="N115" s="252"/>
      <c r="O115" s="252"/>
      <c r="P115" s="252"/>
      <c r="Q115" s="252"/>
      <c r="R115" s="252"/>
      <c r="S115" s="252"/>
      <c r="T115" s="253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4" t="s">
        <v>155</v>
      </c>
      <c r="AU115" s="254" t="s">
        <v>82</v>
      </c>
      <c r="AV115" s="14" t="s">
        <v>82</v>
      </c>
      <c r="AW115" s="14" t="s">
        <v>33</v>
      </c>
      <c r="AX115" s="14" t="s">
        <v>72</v>
      </c>
      <c r="AY115" s="254" t="s">
        <v>146</v>
      </c>
    </row>
    <row r="116" s="16" customFormat="1">
      <c r="A116" s="16"/>
      <c r="B116" s="266"/>
      <c r="C116" s="267"/>
      <c r="D116" s="235" t="s">
        <v>155</v>
      </c>
      <c r="E116" s="268" t="s">
        <v>19</v>
      </c>
      <c r="F116" s="269" t="s">
        <v>164</v>
      </c>
      <c r="G116" s="267"/>
      <c r="H116" s="270">
        <v>168</v>
      </c>
      <c r="I116" s="271"/>
      <c r="J116" s="267"/>
      <c r="K116" s="267"/>
      <c r="L116" s="272"/>
      <c r="M116" s="273"/>
      <c r="N116" s="274"/>
      <c r="O116" s="274"/>
      <c r="P116" s="274"/>
      <c r="Q116" s="274"/>
      <c r="R116" s="274"/>
      <c r="S116" s="274"/>
      <c r="T116" s="275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T116" s="276" t="s">
        <v>155</v>
      </c>
      <c r="AU116" s="276" t="s">
        <v>82</v>
      </c>
      <c r="AV116" s="16" t="s">
        <v>153</v>
      </c>
      <c r="AW116" s="16" t="s">
        <v>33</v>
      </c>
      <c r="AX116" s="16" t="s">
        <v>80</v>
      </c>
      <c r="AY116" s="276" t="s">
        <v>146</v>
      </c>
    </row>
    <row r="117" s="2" customFormat="1" ht="16.5" customHeight="1">
      <c r="A117" s="40"/>
      <c r="B117" s="41"/>
      <c r="C117" s="277" t="s">
        <v>279</v>
      </c>
      <c r="D117" s="277" t="s">
        <v>246</v>
      </c>
      <c r="E117" s="278" t="s">
        <v>1273</v>
      </c>
      <c r="F117" s="279" t="s">
        <v>1274</v>
      </c>
      <c r="G117" s="280" t="s">
        <v>249</v>
      </c>
      <c r="H117" s="281">
        <v>107.52</v>
      </c>
      <c r="I117" s="282"/>
      <c r="J117" s="283">
        <f>ROUND(I117*H117,2)</f>
        <v>0</v>
      </c>
      <c r="K117" s="279" t="s">
        <v>152</v>
      </c>
      <c r="L117" s="284"/>
      <c r="M117" s="285" t="s">
        <v>19</v>
      </c>
      <c r="N117" s="286" t="s">
        <v>43</v>
      </c>
      <c r="O117" s="86"/>
      <c r="P117" s="229">
        <f>O117*H117</f>
        <v>0</v>
      </c>
      <c r="Q117" s="229">
        <v>0.001</v>
      </c>
      <c r="R117" s="229">
        <f>Q117*H117</f>
        <v>0.10752</v>
      </c>
      <c r="S117" s="229">
        <v>0</v>
      </c>
      <c r="T117" s="230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31" t="s">
        <v>320</v>
      </c>
      <c r="AT117" s="231" t="s">
        <v>246</v>
      </c>
      <c r="AU117" s="231" t="s">
        <v>82</v>
      </c>
      <c r="AY117" s="19" t="s">
        <v>146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9" t="s">
        <v>80</v>
      </c>
      <c r="BK117" s="232">
        <f>ROUND(I117*H117,2)</f>
        <v>0</v>
      </c>
      <c r="BL117" s="19" t="s">
        <v>245</v>
      </c>
      <c r="BM117" s="231" t="s">
        <v>1275</v>
      </c>
    </row>
    <row r="118" s="14" customFormat="1">
      <c r="A118" s="14"/>
      <c r="B118" s="244"/>
      <c r="C118" s="245"/>
      <c r="D118" s="235" t="s">
        <v>155</v>
      </c>
      <c r="E118" s="246" t="s">
        <v>19</v>
      </c>
      <c r="F118" s="247" t="s">
        <v>1276</v>
      </c>
      <c r="G118" s="245"/>
      <c r="H118" s="248">
        <v>107.52</v>
      </c>
      <c r="I118" s="249"/>
      <c r="J118" s="245"/>
      <c r="K118" s="245"/>
      <c r="L118" s="250"/>
      <c r="M118" s="251"/>
      <c r="N118" s="252"/>
      <c r="O118" s="252"/>
      <c r="P118" s="252"/>
      <c r="Q118" s="252"/>
      <c r="R118" s="252"/>
      <c r="S118" s="252"/>
      <c r="T118" s="253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4" t="s">
        <v>155</v>
      </c>
      <c r="AU118" s="254" t="s">
        <v>82</v>
      </c>
      <c r="AV118" s="14" t="s">
        <v>82</v>
      </c>
      <c r="AW118" s="14" t="s">
        <v>33</v>
      </c>
      <c r="AX118" s="14" t="s">
        <v>72</v>
      </c>
      <c r="AY118" s="254" t="s">
        <v>146</v>
      </c>
    </row>
    <row r="119" s="16" customFormat="1">
      <c r="A119" s="16"/>
      <c r="B119" s="266"/>
      <c r="C119" s="267"/>
      <c r="D119" s="235" t="s">
        <v>155</v>
      </c>
      <c r="E119" s="268" t="s">
        <v>19</v>
      </c>
      <c r="F119" s="269" t="s">
        <v>164</v>
      </c>
      <c r="G119" s="267"/>
      <c r="H119" s="270">
        <v>107.52</v>
      </c>
      <c r="I119" s="271"/>
      <c r="J119" s="267"/>
      <c r="K119" s="267"/>
      <c r="L119" s="272"/>
      <c r="M119" s="273"/>
      <c r="N119" s="274"/>
      <c r="O119" s="274"/>
      <c r="P119" s="274"/>
      <c r="Q119" s="274"/>
      <c r="R119" s="274"/>
      <c r="S119" s="274"/>
      <c r="T119" s="275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T119" s="276" t="s">
        <v>155</v>
      </c>
      <c r="AU119" s="276" t="s">
        <v>82</v>
      </c>
      <c r="AV119" s="16" t="s">
        <v>153</v>
      </c>
      <c r="AW119" s="16" t="s">
        <v>33</v>
      </c>
      <c r="AX119" s="16" t="s">
        <v>80</v>
      </c>
      <c r="AY119" s="276" t="s">
        <v>146</v>
      </c>
    </row>
    <row r="120" s="2" customFormat="1" ht="16.5" customHeight="1">
      <c r="A120" s="40"/>
      <c r="B120" s="41"/>
      <c r="C120" s="220" t="s">
        <v>283</v>
      </c>
      <c r="D120" s="220" t="s">
        <v>148</v>
      </c>
      <c r="E120" s="221" t="s">
        <v>1277</v>
      </c>
      <c r="F120" s="222" t="s">
        <v>1278</v>
      </c>
      <c r="G120" s="223" t="s">
        <v>367</v>
      </c>
      <c r="H120" s="224">
        <v>6</v>
      </c>
      <c r="I120" s="225"/>
      <c r="J120" s="226">
        <f>ROUND(I120*H120,2)</f>
        <v>0</v>
      </c>
      <c r="K120" s="222" t="s">
        <v>152</v>
      </c>
      <c r="L120" s="46"/>
      <c r="M120" s="227" t="s">
        <v>19</v>
      </c>
      <c r="N120" s="228" t="s">
        <v>43</v>
      </c>
      <c r="O120" s="86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31" t="s">
        <v>245</v>
      </c>
      <c r="AT120" s="231" t="s">
        <v>148</v>
      </c>
      <c r="AU120" s="231" t="s">
        <v>82</v>
      </c>
      <c r="AY120" s="19" t="s">
        <v>146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9" t="s">
        <v>80</v>
      </c>
      <c r="BK120" s="232">
        <f>ROUND(I120*H120,2)</f>
        <v>0</v>
      </c>
      <c r="BL120" s="19" t="s">
        <v>245</v>
      </c>
      <c r="BM120" s="231" t="s">
        <v>1279</v>
      </c>
    </row>
    <row r="121" s="2" customFormat="1" ht="16.5" customHeight="1">
      <c r="A121" s="40"/>
      <c r="B121" s="41"/>
      <c r="C121" s="277" t="s">
        <v>287</v>
      </c>
      <c r="D121" s="277" t="s">
        <v>246</v>
      </c>
      <c r="E121" s="278" t="s">
        <v>1280</v>
      </c>
      <c r="F121" s="279" t="s">
        <v>1281</v>
      </c>
      <c r="G121" s="280" t="s">
        <v>367</v>
      </c>
      <c r="H121" s="281">
        <v>6</v>
      </c>
      <c r="I121" s="282"/>
      <c r="J121" s="283">
        <f>ROUND(I121*H121,2)</f>
        <v>0</v>
      </c>
      <c r="K121" s="279" t="s">
        <v>152</v>
      </c>
      <c r="L121" s="284"/>
      <c r="M121" s="285" t="s">
        <v>19</v>
      </c>
      <c r="N121" s="286" t="s">
        <v>43</v>
      </c>
      <c r="O121" s="86"/>
      <c r="P121" s="229">
        <f>O121*H121</f>
        <v>0</v>
      </c>
      <c r="Q121" s="229">
        <v>0.00023000000000000001</v>
      </c>
      <c r="R121" s="229">
        <f>Q121*H121</f>
        <v>0.0013800000000000002</v>
      </c>
      <c r="S121" s="229">
        <v>0</v>
      </c>
      <c r="T121" s="230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31" t="s">
        <v>320</v>
      </c>
      <c r="AT121" s="231" t="s">
        <v>246</v>
      </c>
      <c r="AU121" s="231" t="s">
        <v>82</v>
      </c>
      <c r="AY121" s="19" t="s">
        <v>146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19" t="s">
        <v>80</v>
      </c>
      <c r="BK121" s="232">
        <f>ROUND(I121*H121,2)</f>
        <v>0</v>
      </c>
      <c r="BL121" s="19" t="s">
        <v>245</v>
      </c>
      <c r="BM121" s="231" t="s">
        <v>1282</v>
      </c>
    </row>
    <row r="122" s="2" customFormat="1" ht="16.5" customHeight="1">
      <c r="A122" s="40"/>
      <c r="B122" s="41"/>
      <c r="C122" s="220" t="s">
        <v>291</v>
      </c>
      <c r="D122" s="220" t="s">
        <v>148</v>
      </c>
      <c r="E122" s="221" t="s">
        <v>1283</v>
      </c>
      <c r="F122" s="222" t="s">
        <v>1284</v>
      </c>
      <c r="G122" s="223" t="s">
        <v>367</v>
      </c>
      <c r="H122" s="224">
        <v>5</v>
      </c>
      <c r="I122" s="225"/>
      <c r="J122" s="226">
        <f>ROUND(I122*H122,2)</f>
        <v>0</v>
      </c>
      <c r="K122" s="222" t="s">
        <v>19</v>
      </c>
      <c r="L122" s="46"/>
      <c r="M122" s="227" t="s">
        <v>19</v>
      </c>
      <c r="N122" s="228" t="s">
        <v>43</v>
      </c>
      <c r="O122" s="86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31" t="s">
        <v>245</v>
      </c>
      <c r="AT122" s="231" t="s">
        <v>148</v>
      </c>
      <c r="AU122" s="231" t="s">
        <v>82</v>
      </c>
      <c r="AY122" s="19" t="s">
        <v>146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19" t="s">
        <v>80</v>
      </c>
      <c r="BK122" s="232">
        <f>ROUND(I122*H122,2)</f>
        <v>0</v>
      </c>
      <c r="BL122" s="19" t="s">
        <v>245</v>
      </c>
      <c r="BM122" s="231" t="s">
        <v>1285</v>
      </c>
    </row>
    <row r="123" s="2" customFormat="1" ht="16.5" customHeight="1">
      <c r="A123" s="40"/>
      <c r="B123" s="41"/>
      <c r="C123" s="277" t="s">
        <v>295</v>
      </c>
      <c r="D123" s="277" t="s">
        <v>246</v>
      </c>
      <c r="E123" s="278" t="s">
        <v>1286</v>
      </c>
      <c r="F123" s="279" t="s">
        <v>1287</v>
      </c>
      <c r="G123" s="280" t="s">
        <v>367</v>
      </c>
      <c r="H123" s="281">
        <v>5</v>
      </c>
      <c r="I123" s="282"/>
      <c r="J123" s="283">
        <f>ROUND(I123*H123,2)</f>
        <v>0</v>
      </c>
      <c r="K123" s="279" t="s">
        <v>152</v>
      </c>
      <c r="L123" s="284"/>
      <c r="M123" s="285" t="s">
        <v>19</v>
      </c>
      <c r="N123" s="286" t="s">
        <v>43</v>
      </c>
      <c r="O123" s="86"/>
      <c r="P123" s="229">
        <f>O123*H123</f>
        <v>0</v>
      </c>
      <c r="Q123" s="229">
        <v>0.00016000000000000001</v>
      </c>
      <c r="R123" s="229">
        <f>Q123*H123</f>
        <v>0.00080000000000000004</v>
      </c>
      <c r="S123" s="229">
        <v>0</v>
      </c>
      <c r="T123" s="230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31" t="s">
        <v>320</v>
      </c>
      <c r="AT123" s="231" t="s">
        <v>246</v>
      </c>
      <c r="AU123" s="231" t="s">
        <v>82</v>
      </c>
      <c r="AY123" s="19" t="s">
        <v>146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9" t="s">
        <v>80</v>
      </c>
      <c r="BK123" s="232">
        <f>ROUND(I123*H123,2)</f>
        <v>0</v>
      </c>
      <c r="BL123" s="19" t="s">
        <v>245</v>
      </c>
      <c r="BM123" s="231" t="s">
        <v>1288</v>
      </c>
    </row>
    <row r="124" s="2" customFormat="1" ht="24" customHeight="1">
      <c r="A124" s="40"/>
      <c r="B124" s="41"/>
      <c r="C124" s="220" t="s">
        <v>299</v>
      </c>
      <c r="D124" s="220" t="s">
        <v>148</v>
      </c>
      <c r="E124" s="221" t="s">
        <v>1289</v>
      </c>
      <c r="F124" s="222" t="s">
        <v>1290</v>
      </c>
      <c r="G124" s="223" t="s">
        <v>367</v>
      </c>
      <c r="H124" s="224">
        <v>1</v>
      </c>
      <c r="I124" s="225"/>
      <c r="J124" s="226">
        <f>ROUND(I124*H124,2)</f>
        <v>0</v>
      </c>
      <c r="K124" s="222" t="s">
        <v>152</v>
      </c>
      <c r="L124" s="46"/>
      <c r="M124" s="227" t="s">
        <v>19</v>
      </c>
      <c r="N124" s="228" t="s">
        <v>43</v>
      </c>
      <c r="O124" s="86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31" t="s">
        <v>245</v>
      </c>
      <c r="AT124" s="231" t="s">
        <v>148</v>
      </c>
      <c r="AU124" s="231" t="s">
        <v>82</v>
      </c>
      <c r="AY124" s="19" t="s">
        <v>146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9" t="s">
        <v>80</v>
      </c>
      <c r="BK124" s="232">
        <f>ROUND(I124*H124,2)</f>
        <v>0</v>
      </c>
      <c r="BL124" s="19" t="s">
        <v>245</v>
      </c>
      <c r="BM124" s="231" t="s">
        <v>1291</v>
      </c>
    </row>
    <row r="125" s="2" customFormat="1" ht="24" customHeight="1">
      <c r="A125" s="40"/>
      <c r="B125" s="41"/>
      <c r="C125" s="220" t="s">
        <v>303</v>
      </c>
      <c r="D125" s="220" t="s">
        <v>148</v>
      </c>
      <c r="E125" s="221" t="s">
        <v>1292</v>
      </c>
      <c r="F125" s="222" t="s">
        <v>1293</v>
      </c>
      <c r="G125" s="223" t="s">
        <v>222</v>
      </c>
      <c r="H125" s="224">
        <v>0.54600000000000004</v>
      </c>
      <c r="I125" s="225"/>
      <c r="J125" s="226">
        <f>ROUND(I125*H125,2)</f>
        <v>0</v>
      </c>
      <c r="K125" s="222" t="s">
        <v>152</v>
      </c>
      <c r="L125" s="46"/>
      <c r="M125" s="227" t="s">
        <v>19</v>
      </c>
      <c r="N125" s="228" t="s">
        <v>43</v>
      </c>
      <c r="O125" s="86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31" t="s">
        <v>245</v>
      </c>
      <c r="AT125" s="231" t="s">
        <v>148</v>
      </c>
      <c r="AU125" s="231" t="s">
        <v>82</v>
      </c>
      <c r="AY125" s="19" t="s">
        <v>146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19" t="s">
        <v>80</v>
      </c>
      <c r="BK125" s="232">
        <f>ROUND(I125*H125,2)</f>
        <v>0</v>
      </c>
      <c r="BL125" s="19" t="s">
        <v>245</v>
      </c>
      <c r="BM125" s="231" t="s">
        <v>1294</v>
      </c>
    </row>
    <row r="126" s="12" customFormat="1" ht="22.8" customHeight="1">
      <c r="A126" s="12"/>
      <c r="B126" s="204"/>
      <c r="C126" s="205"/>
      <c r="D126" s="206" t="s">
        <v>71</v>
      </c>
      <c r="E126" s="218" t="s">
        <v>1295</v>
      </c>
      <c r="F126" s="218" t="s">
        <v>1296</v>
      </c>
      <c r="G126" s="205"/>
      <c r="H126" s="205"/>
      <c r="I126" s="208"/>
      <c r="J126" s="219">
        <f>BK126</f>
        <v>0</v>
      </c>
      <c r="K126" s="205"/>
      <c r="L126" s="210"/>
      <c r="M126" s="211"/>
      <c r="N126" s="212"/>
      <c r="O126" s="212"/>
      <c r="P126" s="213">
        <f>SUM(P127:P135)</f>
        <v>0</v>
      </c>
      <c r="Q126" s="212"/>
      <c r="R126" s="213">
        <f>SUM(R127:R135)</f>
        <v>0.001545392</v>
      </c>
      <c r="S126" s="212"/>
      <c r="T126" s="214">
        <f>SUM(T127:T135)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5" t="s">
        <v>82</v>
      </c>
      <c r="AT126" s="216" t="s">
        <v>71</v>
      </c>
      <c r="AU126" s="216" t="s">
        <v>80</v>
      </c>
      <c r="AY126" s="215" t="s">
        <v>146</v>
      </c>
      <c r="BK126" s="217">
        <f>SUM(BK127:BK135)</f>
        <v>0</v>
      </c>
    </row>
    <row r="127" s="2" customFormat="1" ht="16.5" customHeight="1">
      <c r="A127" s="40"/>
      <c r="B127" s="41"/>
      <c r="C127" s="220" t="s">
        <v>307</v>
      </c>
      <c r="D127" s="220" t="s">
        <v>148</v>
      </c>
      <c r="E127" s="221" t="s">
        <v>1297</v>
      </c>
      <c r="F127" s="222" t="s">
        <v>1298</v>
      </c>
      <c r="G127" s="223" t="s">
        <v>228</v>
      </c>
      <c r="H127" s="224">
        <v>0.95999999999999996</v>
      </c>
      <c r="I127" s="225"/>
      <c r="J127" s="226">
        <f>ROUND(I127*H127,2)</f>
        <v>0</v>
      </c>
      <c r="K127" s="222" t="s">
        <v>152</v>
      </c>
      <c r="L127" s="46"/>
      <c r="M127" s="227" t="s">
        <v>19</v>
      </c>
      <c r="N127" s="228" t="s">
        <v>43</v>
      </c>
      <c r="O127" s="86"/>
      <c r="P127" s="229">
        <f>O127*H127</f>
        <v>0</v>
      </c>
      <c r="Q127" s="229">
        <v>0.00014375</v>
      </c>
      <c r="R127" s="229">
        <f>Q127*H127</f>
        <v>0.00013799999999999999</v>
      </c>
      <c r="S127" s="229">
        <v>0</v>
      </c>
      <c r="T127" s="230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1" t="s">
        <v>245</v>
      </c>
      <c r="AT127" s="231" t="s">
        <v>148</v>
      </c>
      <c r="AU127" s="231" t="s">
        <v>82</v>
      </c>
      <c r="AY127" s="19" t="s">
        <v>146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9" t="s">
        <v>80</v>
      </c>
      <c r="BK127" s="232">
        <f>ROUND(I127*H127,2)</f>
        <v>0</v>
      </c>
      <c r="BL127" s="19" t="s">
        <v>245</v>
      </c>
      <c r="BM127" s="231" t="s">
        <v>1299</v>
      </c>
    </row>
    <row r="128" s="14" customFormat="1">
      <c r="A128" s="14"/>
      <c r="B128" s="244"/>
      <c r="C128" s="245"/>
      <c r="D128" s="235" t="s">
        <v>155</v>
      </c>
      <c r="E128" s="246" t="s">
        <v>19</v>
      </c>
      <c r="F128" s="247" t="s">
        <v>1300</v>
      </c>
      <c r="G128" s="245"/>
      <c r="H128" s="248">
        <v>0.95999999999999996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155</v>
      </c>
      <c r="AU128" s="254" t="s">
        <v>82</v>
      </c>
      <c r="AV128" s="14" t="s">
        <v>82</v>
      </c>
      <c r="AW128" s="14" t="s">
        <v>33</v>
      </c>
      <c r="AX128" s="14" t="s">
        <v>72</v>
      </c>
      <c r="AY128" s="254" t="s">
        <v>146</v>
      </c>
    </row>
    <row r="129" s="16" customFormat="1">
      <c r="A129" s="16"/>
      <c r="B129" s="266"/>
      <c r="C129" s="267"/>
      <c r="D129" s="235" t="s">
        <v>155</v>
      </c>
      <c r="E129" s="268" t="s">
        <v>19</v>
      </c>
      <c r="F129" s="269" t="s">
        <v>164</v>
      </c>
      <c r="G129" s="267"/>
      <c r="H129" s="270">
        <v>0.95999999999999996</v>
      </c>
      <c r="I129" s="271"/>
      <c r="J129" s="267"/>
      <c r="K129" s="267"/>
      <c r="L129" s="272"/>
      <c r="M129" s="273"/>
      <c r="N129" s="274"/>
      <c r="O129" s="274"/>
      <c r="P129" s="274"/>
      <c r="Q129" s="274"/>
      <c r="R129" s="274"/>
      <c r="S129" s="274"/>
      <c r="T129" s="275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T129" s="276" t="s">
        <v>155</v>
      </c>
      <c r="AU129" s="276" t="s">
        <v>82</v>
      </c>
      <c r="AV129" s="16" t="s">
        <v>153</v>
      </c>
      <c r="AW129" s="16" t="s">
        <v>33</v>
      </c>
      <c r="AX129" s="16" t="s">
        <v>80</v>
      </c>
      <c r="AY129" s="276" t="s">
        <v>146</v>
      </c>
    </row>
    <row r="130" s="2" customFormat="1" ht="16.5" customHeight="1">
      <c r="A130" s="40"/>
      <c r="B130" s="41"/>
      <c r="C130" s="220" t="s">
        <v>311</v>
      </c>
      <c r="D130" s="220" t="s">
        <v>148</v>
      </c>
      <c r="E130" s="221" t="s">
        <v>1301</v>
      </c>
      <c r="F130" s="222" t="s">
        <v>1302</v>
      </c>
      <c r="G130" s="223" t="s">
        <v>228</v>
      </c>
      <c r="H130" s="224">
        <v>0.95999999999999996</v>
      </c>
      <c r="I130" s="225"/>
      <c r="J130" s="226">
        <f>ROUND(I130*H130,2)</f>
        <v>0</v>
      </c>
      <c r="K130" s="222" t="s">
        <v>152</v>
      </c>
      <c r="L130" s="46"/>
      <c r="M130" s="227" t="s">
        <v>19</v>
      </c>
      <c r="N130" s="228" t="s">
        <v>43</v>
      </c>
      <c r="O130" s="86"/>
      <c r="P130" s="229">
        <f>O130*H130</f>
        <v>0</v>
      </c>
      <c r="Q130" s="229">
        <v>0.00016875000000000001</v>
      </c>
      <c r="R130" s="229">
        <f>Q130*H130</f>
        <v>0.00016200000000000001</v>
      </c>
      <c r="S130" s="229">
        <v>0</v>
      </c>
      <c r="T130" s="230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31" t="s">
        <v>245</v>
      </c>
      <c r="AT130" s="231" t="s">
        <v>148</v>
      </c>
      <c r="AU130" s="231" t="s">
        <v>82</v>
      </c>
      <c r="AY130" s="19" t="s">
        <v>146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19" t="s">
        <v>80</v>
      </c>
      <c r="BK130" s="232">
        <f>ROUND(I130*H130,2)</f>
        <v>0</v>
      </c>
      <c r="BL130" s="19" t="s">
        <v>245</v>
      </c>
      <c r="BM130" s="231" t="s">
        <v>1303</v>
      </c>
    </row>
    <row r="131" s="2" customFormat="1" ht="16.5" customHeight="1">
      <c r="A131" s="40"/>
      <c r="B131" s="41"/>
      <c r="C131" s="220" t="s">
        <v>315</v>
      </c>
      <c r="D131" s="220" t="s">
        <v>148</v>
      </c>
      <c r="E131" s="221" t="s">
        <v>1304</v>
      </c>
      <c r="F131" s="222" t="s">
        <v>1305</v>
      </c>
      <c r="G131" s="223" t="s">
        <v>228</v>
      </c>
      <c r="H131" s="224">
        <v>0.95999999999999996</v>
      </c>
      <c r="I131" s="225"/>
      <c r="J131" s="226">
        <f>ROUND(I131*H131,2)</f>
        <v>0</v>
      </c>
      <c r="K131" s="222" t="s">
        <v>152</v>
      </c>
      <c r="L131" s="46"/>
      <c r="M131" s="227" t="s">
        <v>19</v>
      </c>
      <c r="N131" s="228" t="s">
        <v>43</v>
      </c>
      <c r="O131" s="86"/>
      <c r="P131" s="229">
        <f>O131*H131</f>
        <v>0</v>
      </c>
      <c r="Q131" s="229">
        <v>0.00012305000000000001</v>
      </c>
      <c r="R131" s="229">
        <f>Q131*H131</f>
        <v>0.00011812800000000001</v>
      </c>
      <c r="S131" s="229">
        <v>0</v>
      </c>
      <c r="T131" s="230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31" t="s">
        <v>245</v>
      </c>
      <c r="AT131" s="231" t="s">
        <v>148</v>
      </c>
      <c r="AU131" s="231" t="s">
        <v>82</v>
      </c>
      <c r="AY131" s="19" t="s">
        <v>146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9" t="s">
        <v>80</v>
      </c>
      <c r="BK131" s="232">
        <f>ROUND(I131*H131,2)</f>
        <v>0</v>
      </c>
      <c r="BL131" s="19" t="s">
        <v>245</v>
      </c>
      <c r="BM131" s="231" t="s">
        <v>1306</v>
      </c>
    </row>
    <row r="132" s="2" customFormat="1" ht="24" customHeight="1">
      <c r="A132" s="40"/>
      <c r="B132" s="41"/>
      <c r="C132" s="220" t="s">
        <v>320</v>
      </c>
      <c r="D132" s="220" t="s">
        <v>148</v>
      </c>
      <c r="E132" s="221" t="s">
        <v>1307</v>
      </c>
      <c r="F132" s="222" t="s">
        <v>1308</v>
      </c>
      <c r="G132" s="223" t="s">
        <v>350</v>
      </c>
      <c r="H132" s="224">
        <v>8</v>
      </c>
      <c r="I132" s="225"/>
      <c r="J132" s="226">
        <f>ROUND(I132*H132,2)</f>
        <v>0</v>
      </c>
      <c r="K132" s="222" t="s">
        <v>152</v>
      </c>
      <c r="L132" s="46"/>
      <c r="M132" s="227" t="s">
        <v>19</v>
      </c>
      <c r="N132" s="228" t="s">
        <v>43</v>
      </c>
      <c r="O132" s="86"/>
      <c r="P132" s="229">
        <f>O132*H132</f>
        <v>0</v>
      </c>
      <c r="Q132" s="229">
        <v>1.2099999999999999E-05</v>
      </c>
      <c r="R132" s="229">
        <f>Q132*H132</f>
        <v>9.6799999999999995E-05</v>
      </c>
      <c r="S132" s="229">
        <v>0</v>
      </c>
      <c r="T132" s="23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31" t="s">
        <v>245</v>
      </c>
      <c r="AT132" s="231" t="s">
        <v>148</v>
      </c>
      <c r="AU132" s="231" t="s">
        <v>82</v>
      </c>
      <c r="AY132" s="19" t="s">
        <v>146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9" t="s">
        <v>80</v>
      </c>
      <c r="BK132" s="232">
        <f>ROUND(I132*H132,2)</f>
        <v>0</v>
      </c>
      <c r="BL132" s="19" t="s">
        <v>245</v>
      </c>
      <c r="BM132" s="231" t="s">
        <v>1309</v>
      </c>
    </row>
    <row r="133" s="2" customFormat="1" ht="16.5" customHeight="1">
      <c r="A133" s="40"/>
      <c r="B133" s="41"/>
      <c r="C133" s="220" t="s">
        <v>325</v>
      </c>
      <c r="D133" s="220" t="s">
        <v>148</v>
      </c>
      <c r="E133" s="221" t="s">
        <v>1310</v>
      </c>
      <c r="F133" s="222" t="s">
        <v>1311</v>
      </c>
      <c r="G133" s="223" t="s">
        <v>350</v>
      </c>
      <c r="H133" s="224">
        <v>8</v>
      </c>
      <c r="I133" s="225"/>
      <c r="J133" s="226">
        <f>ROUND(I133*H133,2)</f>
        <v>0</v>
      </c>
      <c r="K133" s="222" t="s">
        <v>152</v>
      </c>
      <c r="L133" s="46"/>
      <c r="M133" s="227" t="s">
        <v>19</v>
      </c>
      <c r="N133" s="228" t="s">
        <v>43</v>
      </c>
      <c r="O133" s="86"/>
      <c r="P133" s="229">
        <f>O133*H133</f>
        <v>0</v>
      </c>
      <c r="Q133" s="229">
        <v>3.9719999999999999E-05</v>
      </c>
      <c r="R133" s="229">
        <f>Q133*H133</f>
        <v>0.00031775999999999999</v>
      </c>
      <c r="S133" s="229">
        <v>0</v>
      </c>
      <c r="T133" s="230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31" t="s">
        <v>245</v>
      </c>
      <c r="AT133" s="231" t="s">
        <v>148</v>
      </c>
      <c r="AU133" s="231" t="s">
        <v>82</v>
      </c>
      <c r="AY133" s="19" t="s">
        <v>146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9" t="s">
        <v>80</v>
      </c>
      <c r="BK133" s="232">
        <f>ROUND(I133*H133,2)</f>
        <v>0</v>
      </c>
      <c r="BL133" s="19" t="s">
        <v>245</v>
      </c>
      <c r="BM133" s="231" t="s">
        <v>1312</v>
      </c>
    </row>
    <row r="134" s="2" customFormat="1" ht="24" customHeight="1">
      <c r="A134" s="40"/>
      <c r="B134" s="41"/>
      <c r="C134" s="220" t="s">
        <v>333</v>
      </c>
      <c r="D134" s="220" t="s">
        <v>148</v>
      </c>
      <c r="E134" s="221" t="s">
        <v>1313</v>
      </c>
      <c r="F134" s="222" t="s">
        <v>1314</v>
      </c>
      <c r="G134" s="223" t="s">
        <v>350</v>
      </c>
      <c r="H134" s="224">
        <v>8</v>
      </c>
      <c r="I134" s="225"/>
      <c r="J134" s="226">
        <f>ROUND(I134*H134,2)</f>
        <v>0</v>
      </c>
      <c r="K134" s="222" t="s">
        <v>152</v>
      </c>
      <c r="L134" s="46"/>
      <c r="M134" s="227" t="s">
        <v>19</v>
      </c>
      <c r="N134" s="228" t="s">
        <v>43</v>
      </c>
      <c r="O134" s="86"/>
      <c r="P134" s="229">
        <f>O134*H134</f>
        <v>0</v>
      </c>
      <c r="Q134" s="229">
        <v>4.6628000000000001E-05</v>
      </c>
      <c r="R134" s="229">
        <f>Q134*H134</f>
        <v>0.00037302400000000001</v>
      </c>
      <c r="S134" s="229">
        <v>0</v>
      </c>
      <c r="T134" s="230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31" t="s">
        <v>245</v>
      </c>
      <c r="AT134" s="231" t="s">
        <v>148</v>
      </c>
      <c r="AU134" s="231" t="s">
        <v>82</v>
      </c>
      <c r="AY134" s="19" t="s">
        <v>146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9" t="s">
        <v>80</v>
      </c>
      <c r="BK134" s="232">
        <f>ROUND(I134*H134,2)</f>
        <v>0</v>
      </c>
      <c r="BL134" s="19" t="s">
        <v>245</v>
      </c>
      <c r="BM134" s="231" t="s">
        <v>1315</v>
      </c>
    </row>
    <row r="135" s="2" customFormat="1" ht="24" customHeight="1">
      <c r="A135" s="40"/>
      <c r="B135" s="41"/>
      <c r="C135" s="220" t="s">
        <v>338</v>
      </c>
      <c r="D135" s="220" t="s">
        <v>148</v>
      </c>
      <c r="E135" s="221" t="s">
        <v>1316</v>
      </c>
      <c r="F135" s="222" t="s">
        <v>1317</v>
      </c>
      <c r="G135" s="223" t="s">
        <v>350</v>
      </c>
      <c r="H135" s="224">
        <v>8</v>
      </c>
      <c r="I135" s="225"/>
      <c r="J135" s="226">
        <f>ROUND(I135*H135,2)</f>
        <v>0</v>
      </c>
      <c r="K135" s="222" t="s">
        <v>152</v>
      </c>
      <c r="L135" s="46"/>
      <c r="M135" s="227" t="s">
        <v>19</v>
      </c>
      <c r="N135" s="228" t="s">
        <v>43</v>
      </c>
      <c r="O135" s="86"/>
      <c r="P135" s="229">
        <f>O135*H135</f>
        <v>0</v>
      </c>
      <c r="Q135" s="229">
        <v>4.2459999999999997E-05</v>
      </c>
      <c r="R135" s="229">
        <f>Q135*H135</f>
        <v>0.00033967999999999997</v>
      </c>
      <c r="S135" s="229">
        <v>0</v>
      </c>
      <c r="T135" s="23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31" t="s">
        <v>245</v>
      </c>
      <c r="AT135" s="231" t="s">
        <v>148</v>
      </c>
      <c r="AU135" s="231" t="s">
        <v>82</v>
      </c>
      <c r="AY135" s="19" t="s">
        <v>146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9" t="s">
        <v>80</v>
      </c>
      <c r="BK135" s="232">
        <f>ROUND(I135*H135,2)</f>
        <v>0</v>
      </c>
      <c r="BL135" s="19" t="s">
        <v>245</v>
      </c>
      <c r="BM135" s="231" t="s">
        <v>1318</v>
      </c>
    </row>
    <row r="136" s="12" customFormat="1" ht="25.92" customHeight="1">
      <c r="A136" s="12"/>
      <c r="B136" s="204"/>
      <c r="C136" s="205"/>
      <c r="D136" s="206" t="s">
        <v>71</v>
      </c>
      <c r="E136" s="207" t="s">
        <v>246</v>
      </c>
      <c r="F136" s="207" t="s">
        <v>1319</v>
      </c>
      <c r="G136" s="205"/>
      <c r="H136" s="205"/>
      <c r="I136" s="208"/>
      <c r="J136" s="209">
        <f>BK136</f>
        <v>0</v>
      </c>
      <c r="K136" s="205"/>
      <c r="L136" s="210"/>
      <c r="M136" s="211"/>
      <c r="N136" s="212"/>
      <c r="O136" s="212"/>
      <c r="P136" s="213">
        <f>P137+P144</f>
        <v>0</v>
      </c>
      <c r="Q136" s="212"/>
      <c r="R136" s="213">
        <f>R137+R144</f>
        <v>31.292965235672</v>
      </c>
      <c r="S136" s="212"/>
      <c r="T136" s="214">
        <f>T137+T144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5" t="s">
        <v>160</v>
      </c>
      <c r="AT136" s="216" t="s">
        <v>71</v>
      </c>
      <c r="AU136" s="216" t="s">
        <v>72</v>
      </c>
      <c r="AY136" s="215" t="s">
        <v>146</v>
      </c>
      <c r="BK136" s="217">
        <f>BK137+BK144</f>
        <v>0</v>
      </c>
    </row>
    <row r="137" s="12" customFormat="1" ht="22.8" customHeight="1">
      <c r="A137" s="12"/>
      <c r="B137" s="204"/>
      <c r="C137" s="205"/>
      <c r="D137" s="206" t="s">
        <v>71</v>
      </c>
      <c r="E137" s="218" t="s">
        <v>1320</v>
      </c>
      <c r="F137" s="218" t="s">
        <v>1321</v>
      </c>
      <c r="G137" s="205"/>
      <c r="H137" s="205"/>
      <c r="I137" s="208"/>
      <c r="J137" s="219">
        <f>BK137</f>
        <v>0</v>
      </c>
      <c r="K137" s="205"/>
      <c r="L137" s="210"/>
      <c r="M137" s="211"/>
      <c r="N137" s="212"/>
      <c r="O137" s="212"/>
      <c r="P137" s="213">
        <f>SUM(P138:P143)</f>
        <v>0</v>
      </c>
      <c r="Q137" s="212"/>
      <c r="R137" s="213">
        <f>SUM(R138:R143)</f>
        <v>0.19081363200000001</v>
      </c>
      <c r="S137" s="212"/>
      <c r="T137" s="214">
        <f>SUM(T138:T143)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5" t="s">
        <v>160</v>
      </c>
      <c r="AT137" s="216" t="s">
        <v>71</v>
      </c>
      <c r="AU137" s="216" t="s">
        <v>80</v>
      </c>
      <c r="AY137" s="215" t="s">
        <v>146</v>
      </c>
      <c r="BK137" s="217">
        <f>SUM(BK138:BK143)</f>
        <v>0</v>
      </c>
    </row>
    <row r="138" s="2" customFormat="1" ht="16.5" customHeight="1">
      <c r="A138" s="40"/>
      <c r="B138" s="41"/>
      <c r="C138" s="220" t="s">
        <v>343</v>
      </c>
      <c r="D138" s="220" t="s">
        <v>148</v>
      </c>
      <c r="E138" s="221" t="s">
        <v>1322</v>
      </c>
      <c r="F138" s="222" t="s">
        <v>1323</v>
      </c>
      <c r="G138" s="223" t="s">
        <v>350</v>
      </c>
      <c r="H138" s="224">
        <v>8</v>
      </c>
      <c r="I138" s="225"/>
      <c r="J138" s="226">
        <f>ROUND(I138*H138,2)</f>
        <v>0</v>
      </c>
      <c r="K138" s="222" t="s">
        <v>19</v>
      </c>
      <c r="L138" s="46"/>
      <c r="M138" s="227" t="s">
        <v>19</v>
      </c>
      <c r="N138" s="228" t="s">
        <v>43</v>
      </c>
      <c r="O138" s="86"/>
      <c r="P138" s="229">
        <f>O138*H138</f>
        <v>0</v>
      </c>
      <c r="Q138" s="229">
        <v>9.0453999999999998E-05</v>
      </c>
      <c r="R138" s="229">
        <f>Q138*H138</f>
        <v>0.00072363199999999999</v>
      </c>
      <c r="S138" s="229">
        <v>0</v>
      </c>
      <c r="T138" s="230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31" t="s">
        <v>502</v>
      </c>
      <c r="AT138" s="231" t="s">
        <v>148</v>
      </c>
      <c r="AU138" s="231" t="s">
        <v>82</v>
      </c>
      <c r="AY138" s="19" t="s">
        <v>146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9" t="s">
        <v>80</v>
      </c>
      <c r="BK138" s="232">
        <f>ROUND(I138*H138,2)</f>
        <v>0</v>
      </c>
      <c r="BL138" s="19" t="s">
        <v>502</v>
      </c>
      <c r="BM138" s="231" t="s">
        <v>1324</v>
      </c>
    </row>
    <row r="139" s="2" customFormat="1" ht="16.5" customHeight="1">
      <c r="A139" s="40"/>
      <c r="B139" s="41"/>
      <c r="C139" s="277" t="s">
        <v>347</v>
      </c>
      <c r="D139" s="277" t="s">
        <v>246</v>
      </c>
      <c r="E139" s="278" t="s">
        <v>1325</v>
      </c>
      <c r="F139" s="279" t="s">
        <v>1326</v>
      </c>
      <c r="G139" s="280" t="s">
        <v>350</v>
      </c>
      <c r="H139" s="281">
        <v>8</v>
      </c>
      <c r="I139" s="282"/>
      <c r="J139" s="283">
        <f>ROUND(I139*H139,2)</f>
        <v>0</v>
      </c>
      <c r="K139" s="279" t="s">
        <v>152</v>
      </c>
      <c r="L139" s="284"/>
      <c r="M139" s="285" t="s">
        <v>19</v>
      </c>
      <c r="N139" s="286" t="s">
        <v>43</v>
      </c>
      <c r="O139" s="86"/>
      <c r="P139" s="229">
        <f>O139*H139</f>
        <v>0</v>
      </c>
      <c r="Q139" s="229">
        <v>0.019730000000000001</v>
      </c>
      <c r="R139" s="229">
        <f>Q139*H139</f>
        <v>0.15784000000000001</v>
      </c>
      <c r="S139" s="229">
        <v>0</v>
      </c>
      <c r="T139" s="230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31" t="s">
        <v>1327</v>
      </c>
      <c r="AT139" s="231" t="s">
        <v>246</v>
      </c>
      <c r="AU139" s="231" t="s">
        <v>82</v>
      </c>
      <c r="AY139" s="19" t="s">
        <v>146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9" t="s">
        <v>80</v>
      </c>
      <c r="BK139" s="232">
        <f>ROUND(I139*H139,2)</f>
        <v>0</v>
      </c>
      <c r="BL139" s="19" t="s">
        <v>1327</v>
      </c>
      <c r="BM139" s="231" t="s">
        <v>1328</v>
      </c>
    </row>
    <row r="140" s="2" customFormat="1" ht="16.5" customHeight="1">
      <c r="A140" s="40"/>
      <c r="B140" s="41"/>
      <c r="C140" s="220" t="s">
        <v>352</v>
      </c>
      <c r="D140" s="220" t="s">
        <v>148</v>
      </c>
      <c r="E140" s="221" t="s">
        <v>1329</v>
      </c>
      <c r="F140" s="222" t="s">
        <v>1330</v>
      </c>
      <c r="G140" s="223" t="s">
        <v>249</v>
      </c>
      <c r="H140" s="224">
        <v>30</v>
      </c>
      <c r="I140" s="225"/>
      <c r="J140" s="226">
        <f>ROUND(I140*H140,2)</f>
        <v>0</v>
      </c>
      <c r="K140" s="222" t="s">
        <v>152</v>
      </c>
      <c r="L140" s="46"/>
      <c r="M140" s="227" t="s">
        <v>19</v>
      </c>
      <c r="N140" s="228" t="s">
        <v>43</v>
      </c>
      <c r="O140" s="86"/>
      <c r="P140" s="229">
        <f>O140*H140</f>
        <v>0</v>
      </c>
      <c r="Q140" s="229">
        <v>7.4999999999999993E-05</v>
      </c>
      <c r="R140" s="229">
        <f>Q140*H140</f>
        <v>0.0022499999999999998</v>
      </c>
      <c r="S140" s="229">
        <v>0</v>
      </c>
      <c r="T140" s="230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31" t="s">
        <v>502</v>
      </c>
      <c r="AT140" s="231" t="s">
        <v>148</v>
      </c>
      <c r="AU140" s="231" t="s">
        <v>82</v>
      </c>
      <c r="AY140" s="19" t="s">
        <v>146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9" t="s">
        <v>80</v>
      </c>
      <c r="BK140" s="232">
        <f>ROUND(I140*H140,2)</f>
        <v>0</v>
      </c>
      <c r="BL140" s="19" t="s">
        <v>502</v>
      </c>
      <c r="BM140" s="231" t="s">
        <v>1331</v>
      </c>
    </row>
    <row r="141" s="14" customFormat="1">
      <c r="A141" s="14"/>
      <c r="B141" s="244"/>
      <c r="C141" s="245"/>
      <c r="D141" s="235" t="s">
        <v>155</v>
      </c>
      <c r="E141" s="246" t="s">
        <v>19</v>
      </c>
      <c r="F141" s="247" t="s">
        <v>1332</v>
      </c>
      <c r="G141" s="245"/>
      <c r="H141" s="248">
        <v>30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4" t="s">
        <v>155</v>
      </c>
      <c r="AU141" s="254" t="s">
        <v>82</v>
      </c>
      <c r="AV141" s="14" t="s">
        <v>82</v>
      </c>
      <c r="AW141" s="14" t="s">
        <v>33</v>
      </c>
      <c r="AX141" s="14" t="s">
        <v>72</v>
      </c>
      <c r="AY141" s="254" t="s">
        <v>146</v>
      </c>
    </row>
    <row r="142" s="16" customFormat="1">
      <c r="A142" s="16"/>
      <c r="B142" s="266"/>
      <c r="C142" s="267"/>
      <c r="D142" s="235" t="s">
        <v>155</v>
      </c>
      <c r="E142" s="268" t="s">
        <v>19</v>
      </c>
      <c r="F142" s="269" t="s">
        <v>164</v>
      </c>
      <c r="G142" s="267"/>
      <c r="H142" s="270">
        <v>30</v>
      </c>
      <c r="I142" s="271"/>
      <c r="J142" s="267"/>
      <c r="K142" s="267"/>
      <c r="L142" s="272"/>
      <c r="M142" s="273"/>
      <c r="N142" s="274"/>
      <c r="O142" s="274"/>
      <c r="P142" s="274"/>
      <c r="Q142" s="274"/>
      <c r="R142" s="274"/>
      <c r="S142" s="274"/>
      <c r="T142" s="275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76" t="s">
        <v>155</v>
      </c>
      <c r="AU142" s="276" t="s">
        <v>82</v>
      </c>
      <c r="AV142" s="16" t="s">
        <v>153</v>
      </c>
      <c r="AW142" s="16" t="s">
        <v>33</v>
      </c>
      <c r="AX142" s="16" t="s">
        <v>80</v>
      </c>
      <c r="AY142" s="276" t="s">
        <v>146</v>
      </c>
    </row>
    <row r="143" s="2" customFormat="1" ht="16.5" customHeight="1">
      <c r="A143" s="40"/>
      <c r="B143" s="41"/>
      <c r="C143" s="277" t="s">
        <v>360</v>
      </c>
      <c r="D143" s="277" t="s">
        <v>246</v>
      </c>
      <c r="E143" s="278" t="s">
        <v>1333</v>
      </c>
      <c r="F143" s="279" t="s">
        <v>1334</v>
      </c>
      <c r="G143" s="280" t="s">
        <v>367</v>
      </c>
      <c r="H143" s="281">
        <v>2</v>
      </c>
      <c r="I143" s="282"/>
      <c r="J143" s="283">
        <f>ROUND(I143*H143,2)</f>
        <v>0</v>
      </c>
      <c r="K143" s="279" t="s">
        <v>19</v>
      </c>
      <c r="L143" s="284"/>
      <c r="M143" s="285" t="s">
        <v>19</v>
      </c>
      <c r="N143" s="286" t="s">
        <v>43</v>
      </c>
      <c r="O143" s="86"/>
      <c r="P143" s="229">
        <f>O143*H143</f>
        <v>0</v>
      </c>
      <c r="Q143" s="229">
        <v>0.014999999999999999</v>
      </c>
      <c r="R143" s="229">
        <f>Q143*H143</f>
        <v>0.029999999999999999</v>
      </c>
      <c r="S143" s="229">
        <v>0</v>
      </c>
      <c r="T143" s="230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31" t="s">
        <v>1327</v>
      </c>
      <c r="AT143" s="231" t="s">
        <v>246</v>
      </c>
      <c r="AU143" s="231" t="s">
        <v>82</v>
      </c>
      <c r="AY143" s="19" t="s">
        <v>146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9" t="s">
        <v>80</v>
      </c>
      <c r="BK143" s="232">
        <f>ROUND(I143*H143,2)</f>
        <v>0</v>
      </c>
      <c r="BL143" s="19" t="s">
        <v>1327</v>
      </c>
      <c r="BM143" s="231" t="s">
        <v>1335</v>
      </c>
    </row>
    <row r="144" s="12" customFormat="1" ht="22.8" customHeight="1">
      <c r="A144" s="12"/>
      <c r="B144" s="204"/>
      <c r="C144" s="205"/>
      <c r="D144" s="206" t="s">
        <v>71</v>
      </c>
      <c r="E144" s="218" t="s">
        <v>1336</v>
      </c>
      <c r="F144" s="218" t="s">
        <v>1337</v>
      </c>
      <c r="G144" s="205"/>
      <c r="H144" s="205"/>
      <c r="I144" s="208"/>
      <c r="J144" s="219">
        <f>BK144</f>
        <v>0</v>
      </c>
      <c r="K144" s="205"/>
      <c r="L144" s="210"/>
      <c r="M144" s="211"/>
      <c r="N144" s="212"/>
      <c r="O144" s="212"/>
      <c r="P144" s="213">
        <f>SUM(P145:P208)</f>
        <v>0</v>
      </c>
      <c r="Q144" s="212"/>
      <c r="R144" s="213">
        <f>SUM(R145:R208)</f>
        <v>31.102151603671999</v>
      </c>
      <c r="S144" s="212"/>
      <c r="T144" s="214">
        <f>SUM(T145:T208)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5" t="s">
        <v>160</v>
      </c>
      <c r="AT144" s="216" t="s">
        <v>71</v>
      </c>
      <c r="AU144" s="216" t="s">
        <v>80</v>
      </c>
      <c r="AY144" s="215" t="s">
        <v>146</v>
      </c>
      <c r="BK144" s="217">
        <f>SUM(BK145:BK208)</f>
        <v>0</v>
      </c>
    </row>
    <row r="145" s="2" customFormat="1" ht="16.5" customHeight="1">
      <c r="A145" s="40"/>
      <c r="B145" s="41"/>
      <c r="C145" s="220" t="s">
        <v>364</v>
      </c>
      <c r="D145" s="220" t="s">
        <v>148</v>
      </c>
      <c r="E145" s="221" t="s">
        <v>1338</v>
      </c>
      <c r="F145" s="222" t="s">
        <v>1339</v>
      </c>
      <c r="G145" s="223" t="s">
        <v>1340</v>
      </c>
      <c r="H145" s="224">
        <v>0.16500000000000001</v>
      </c>
      <c r="I145" s="225"/>
      <c r="J145" s="226">
        <f>ROUND(I145*H145,2)</f>
        <v>0</v>
      </c>
      <c r="K145" s="222" t="s">
        <v>152</v>
      </c>
      <c r="L145" s="46"/>
      <c r="M145" s="227" t="s">
        <v>19</v>
      </c>
      <c r="N145" s="228" t="s">
        <v>43</v>
      </c>
      <c r="O145" s="86"/>
      <c r="P145" s="229">
        <f>O145*H145</f>
        <v>0</v>
      </c>
      <c r="Q145" s="229">
        <v>0.0019250000000000001</v>
      </c>
      <c r="R145" s="229">
        <f>Q145*H145</f>
        <v>0.00031762500000000004</v>
      </c>
      <c r="S145" s="229">
        <v>0</v>
      </c>
      <c r="T145" s="230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31" t="s">
        <v>502</v>
      </c>
      <c r="AT145" s="231" t="s">
        <v>148</v>
      </c>
      <c r="AU145" s="231" t="s">
        <v>82</v>
      </c>
      <c r="AY145" s="19" t="s">
        <v>146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9" t="s">
        <v>80</v>
      </c>
      <c r="BK145" s="232">
        <f>ROUND(I145*H145,2)</f>
        <v>0</v>
      </c>
      <c r="BL145" s="19" t="s">
        <v>502</v>
      </c>
      <c r="BM145" s="231" t="s">
        <v>1341</v>
      </c>
    </row>
    <row r="146" s="14" customFormat="1">
      <c r="A146" s="14"/>
      <c r="B146" s="244"/>
      <c r="C146" s="245"/>
      <c r="D146" s="235" t="s">
        <v>155</v>
      </c>
      <c r="E146" s="246" t="s">
        <v>19</v>
      </c>
      <c r="F146" s="247" t="s">
        <v>1342</v>
      </c>
      <c r="G146" s="245"/>
      <c r="H146" s="248">
        <v>0.16500000000000001</v>
      </c>
      <c r="I146" s="249"/>
      <c r="J146" s="245"/>
      <c r="K146" s="245"/>
      <c r="L146" s="250"/>
      <c r="M146" s="251"/>
      <c r="N146" s="252"/>
      <c r="O146" s="252"/>
      <c r="P146" s="252"/>
      <c r="Q146" s="252"/>
      <c r="R146" s="252"/>
      <c r="S146" s="252"/>
      <c r="T146" s="25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4" t="s">
        <v>155</v>
      </c>
      <c r="AU146" s="254" t="s">
        <v>82</v>
      </c>
      <c r="AV146" s="14" t="s">
        <v>82</v>
      </c>
      <c r="AW146" s="14" t="s">
        <v>33</v>
      </c>
      <c r="AX146" s="14" t="s">
        <v>72</v>
      </c>
      <c r="AY146" s="254" t="s">
        <v>146</v>
      </c>
    </row>
    <row r="147" s="16" customFormat="1">
      <c r="A147" s="16"/>
      <c r="B147" s="266"/>
      <c r="C147" s="267"/>
      <c r="D147" s="235" t="s">
        <v>155</v>
      </c>
      <c r="E147" s="268" t="s">
        <v>19</v>
      </c>
      <c r="F147" s="269" t="s">
        <v>164</v>
      </c>
      <c r="G147" s="267"/>
      <c r="H147" s="270">
        <v>0.16500000000000001</v>
      </c>
      <c r="I147" s="271"/>
      <c r="J147" s="267"/>
      <c r="K147" s="267"/>
      <c r="L147" s="272"/>
      <c r="M147" s="273"/>
      <c r="N147" s="274"/>
      <c r="O147" s="274"/>
      <c r="P147" s="274"/>
      <c r="Q147" s="274"/>
      <c r="R147" s="274"/>
      <c r="S147" s="274"/>
      <c r="T147" s="275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76" t="s">
        <v>155</v>
      </c>
      <c r="AU147" s="276" t="s">
        <v>82</v>
      </c>
      <c r="AV147" s="16" t="s">
        <v>153</v>
      </c>
      <c r="AW147" s="16" t="s">
        <v>33</v>
      </c>
      <c r="AX147" s="16" t="s">
        <v>80</v>
      </c>
      <c r="AY147" s="276" t="s">
        <v>146</v>
      </c>
    </row>
    <row r="148" s="2" customFormat="1" ht="24" customHeight="1">
      <c r="A148" s="40"/>
      <c r="B148" s="41"/>
      <c r="C148" s="220" t="s">
        <v>371</v>
      </c>
      <c r="D148" s="220" t="s">
        <v>148</v>
      </c>
      <c r="E148" s="221" t="s">
        <v>1343</v>
      </c>
      <c r="F148" s="222" t="s">
        <v>1344</v>
      </c>
      <c r="G148" s="223" t="s">
        <v>228</v>
      </c>
      <c r="H148" s="224">
        <v>1.75</v>
      </c>
      <c r="I148" s="225"/>
      <c r="J148" s="226">
        <f>ROUND(I148*H148,2)</f>
        <v>0</v>
      </c>
      <c r="K148" s="222" t="s">
        <v>152</v>
      </c>
      <c r="L148" s="46"/>
      <c r="M148" s="227" t="s">
        <v>19</v>
      </c>
      <c r="N148" s="228" t="s">
        <v>43</v>
      </c>
      <c r="O148" s="86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31" t="s">
        <v>502</v>
      </c>
      <c r="AT148" s="231" t="s">
        <v>148</v>
      </c>
      <c r="AU148" s="231" t="s">
        <v>82</v>
      </c>
      <c r="AY148" s="19" t="s">
        <v>146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9" t="s">
        <v>80</v>
      </c>
      <c r="BK148" s="232">
        <f>ROUND(I148*H148,2)</f>
        <v>0</v>
      </c>
      <c r="BL148" s="19" t="s">
        <v>502</v>
      </c>
      <c r="BM148" s="231" t="s">
        <v>1345</v>
      </c>
    </row>
    <row r="149" s="14" customFormat="1">
      <c r="A149" s="14"/>
      <c r="B149" s="244"/>
      <c r="C149" s="245"/>
      <c r="D149" s="235" t="s">
        <v>155</v>
      </c>
      <c r="E149" s="246" t="s">
        <v>19</v>
      </c>
      <c r="F149" s="247" t="s">
        <v>1346</v>
      </c>
      <c r="G149" s="245"/>
      <c r="H149" s="248">
        <v>1.75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155</v>
      </c>
      <c r="AU149" s="254" t="s">
        <v>82</v>
      </c>
      <c r="AV149" s="14" t="s">
        <v>82</v>
      </c>
      <c r="AW149" s="14" t="s">
        <v>33</v>
      </c>
      <c r="AX149" s="14" t="s">
        <v>72</v>
      </c>
      <c r="AY149" s="254" t="s">
        <v>146</v>
      </c>
    </row>
    <row r="150" s="16" customFormat="1">
      <c r="A150" s="16"/>
      <c r="B150" s="266"/>
      <c r="C150" s="267"/>
      <c r="D150" s="235" t="s">
        <v>155</v>
      </c>
      <c r="E150" s="268" t="s">
        <v>19</v>
      </c>
      <c r="F150" s="269" t="s">
        <v>164</v>
      </c>
      <c r="G150" s="267"/>
      <c r="H150" s="270">
        <v>1.75</v>
      </c>
      <c r="I150" s="271"/>
      <c r="J150" s="267"/>
      <c r="K150" s="267"/>
      <c r="L150" s="272"/>
      <c r="M150" s="273"/>
      <c r="N150" s="274"/>
      <c r="O150" s="274"/>
      <c r="P150" s="274"/>
      <c r="Q150" s="274"/>
      <c r="R150" s="274"/>
      <c r="S150" s="274"/>
      <c r="T150" s="275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T150" s="276" t="s">
        <v>155</v>
      </c>
      <c r="AU150" s="276" t="s">
        <v>82</v>
      </c>
      <c r="AV150" s="16" t="s">
        <v>153</v>
      </c>
      <c r="AW150" s="16" t="s">
        <v>33</v>
      </c>
      <c r="AX150" s="16" t="s">
        <v>80</v>
      </c>
      <c r="AY150" s="276" t="s">
        <v>146</v>
      </c>
    </row>
    <row r="151" s="2" customFormat="1" ht="16.5" customHeight="1">
      <c r="A151" s="40"/>
      <c r="B151" s="41"/>
      <c r="C151" s="220" t="s">
        <v>381</v>
      </c>
      <c r="D151" s="220" t="s">
        <v>148</v>
      </c>
      <c r="E151" s="221" t="s">
        <v>1347</v>
      </c>
      <c r="F151" s="222" t="s">
        <v>1348</v>
      </c>
      <c r="G151" s="223" t="s">
        <v>151</v>
      </c>
      <c r="H151" s="224">
        <v>2.2679999999999998</v>
      </c>
      <c r="I151" s="225"/>
      <c r="J151" s="226">
        <f>ROUND(I151*H151,2)</f>
        <v>0</v>
      </c>
      <c r="K151" s="222" t="s">
        <v>152</v>
      </c>
      <c r="L151" s="46"/>
      <c r="M151" s="227" t="s">
        <v>19</v>
      </c>
      <c r="N151" s="228" t="s">
        <v>43</v>
      </c>
      <c r="O151" s="86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31" t="s">
        <v>502</v>
      </c>
      <c r="AT151" s="231" t="s">
        <v>148</v>
      </c>
      <c r="AU151" s="231" t="s">
        <v>82</v>
      </c>
      <c r="AY151" s="19" t="s">
        <v>146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9" t="s">
        <v>80</v>
      </c>
      <c r="BK151" s="232">
        <f>ROUND(I151*H151,2)</f>
        <v>0</v>
      </c>
      <c r="BL151" s="19" t="s">
        <v>502</v>
      </c>
      <c r="BM151" s="231" t="s">
        <v>1349</v>
      </c>
    </row>
    <row r="152" s="13" customFormat="1">
      <c r="A152" s="13"/>
      <c r="B152" s="233"/>
      <c r="C152" s="234"/>
      <c r="D152" s="235" t="s">
        <v>155</v>
      </c>
      <c r="E152" s="236" t="s">
        <v>19</v>
      </c>
      <c r="F152" s="237" t="s">
        <v>1350</v>
      </c>
      <c r="G152" s="234"/>
      <c r="H152" s="236" t="s">
        <v>19</v>
      </c>
      <c r="I152" s="238"/>
      <c r="J152" s="234"/>
      <c r="K152" s="234"/>
      <c r="L152" s="239"/>
      <c r="M152" s="240"/>
      <c r="N152" s="241"/>
      <c r="O152" s="241"/>
      <c r="P152" s="241"/>
      <c r="Q152" s="241"/>
      <c r="R152" s="241"/>
      <c r="S152" s="241"/>
      <c r="T152" s="24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3" t="s">
        <v>155</v>
      </c>
      <c r="AU152" s="243" t="s">
        <v>82</v>
      </c>
      <c r="AV152" s="13" t="s">
        <v>80</v>
      </c>
      <c r="AW152" s="13" t="s">
        <v>33</v>
      </c>
      <c r="AX152" s="13" t="s">
        <v>72</v>
      </c>
      <c r="AY152" s="243" t="s">
        <v>146</v>
      </c>
    </row>
    <row r="153" s="14" customFormat="1">
      <c r="A153" s="14"/>
      <c r="B153" s="244"/>
      <c r="C153" s="245"/>
      <c r="D153" s="235" t="s">
        <v>155</v>
      </c>
      <c r="E153" s="246" t="s">
        <v>19</v>
      </c>
      <c r="F153" s="247" t="s">
        <v>1351</v>
      </c>
      <c r="G153" s="245"/>
      <c r="H153" s="248">
        <v>1.6200000000000001</v>
      </c>
      <c r="I153" s="249"/>
      <c r="J153" s="245"/>
      <c r="K153" s="245"/>
      <c r="L153" s="250"/>
      <c r="M153" s="251"/>
      <c r="N153" s="252"/>
      <c r="O153" s="252"/>
      <c r="P153" s="252"/>
      <c r="Q153" s="252"/>
      <c r="R153" s="252"/>
      <c r="S153" s="252"/>
      <c r="T153" s="25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4" t="s">
        <v>155</v>
      </c>
      <c r="AU153" s="254" t="s">
        <v>82</v>
      </c>
      <c r="AV153" s="14" t="s">
        <v>82</v>
      </c>
      <c r="AW153" s="14" t="s">
        <v>33</v>
      </c>
      <c r="AX153" s="14" t="s">
        <v>72</v>
      </c>
      <c r="AY153" s="254" t="s">
        <v>146</v>
      </c>
    </row>
    <row r="154" s="13" customFormat="1">
      <c r="A154" s="13"/>
      <c r="B154" s="233"/>
      <c r="C154" s="234"/>
      <c r="D154" s="235" t="s">
        <v>155</v>
      </c>
      <c r="E154" s="236" t="s">
        <v>19</v>
      </c>
      <c r="F154" s="237" t="s">
        <v>1352</v>
      </c>
      <c r="G154" s="234"/>
      <c r="H154" s="236" t="s">
        <v>19</v>
      </c>
      <c r="I154" s="238"/>
      <c r="J154" s="234"/>
      <c r="K154" s="234"/>
      <c r="L154" s="239"/>
      <c r="M154" s="240"/>
      <c r="N154" s="241"/>
      <c r="O154" s="241"/>
      <c r="P154" s="241"/>
      <c r="Q154" s="241"/>
      <c r="R154" s="241"/>
      <c r="S154" s="241"/>
      <c r="T154" s="24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3" t="s">
        <v>155</v>
      </c>
      <c r="AU154" s="243" t="s">
        <v>82</v>
      </c>
      <c r="AV154" s="13" t="s">
        <v>80</v>
      </c>
      <c r="AW154" s="13" t="s">
        <v>33</v>
      </c>
      <c r="AX154" s="13" t="s">
        <v>72</v>
      </c>
      <c r="AY154" s="243" t="s">
        <v>146</v>
      </c>
    </row>
    <row r="155" s="14" customFormat="1">
      <c r="A155" s="14"/>
      <c r="B155" s="244"/>
      <c r="C155" s="245"/>
      <c r="D155" s="235" t="s">
        <v>155</v>
      </c>
      <c r="E155" s="246" t="s">
        <v>19</v>
      </c>
      <c r="F155" s="247" t="s">
        <v>1353</v>
      </c>
      <c r="G155" s="245"/>
      <c r="H155" s="248">
        <v>0.64800000000000002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4" t="s">
        <v>155</v>
      </c>
      <c r="AU155" s="254" t="s">
        <v>82</v>
      </c>
      <c r="AV155" s="14" t="s">
        <v>82</v>
      </c>
      <c r="AW155" s="14" t="s">
        <v>33</v>
      </c>
      <c r="AX155" s="14" t="s">
        <v>72</v>
      </c>
      <c r="AY155" s="254" t="s">
        <v>146</v>
      </c>
    </row>
    <row r="156" s="16" customFormat="1">
      <c r="A156" s="16"/>
      <c r="B156" s="266"/>
      <c r="C156" s="267"/>
      <c r="D156" s="235" t="s">
        <v>155</v>
      </c>
      <c r="E156" s="268" t="s">
        <v>19</v>
      </c>
      <c r="F156" s="269" t="s">
        <v>164</v>
      </c>
      <c r="G156" s="267"/>
      <c r="H156" s="270">
        <v>2.2679999999999998</v>
      </c>
      <c r="I156" s="271"/>
      <c r="J156" s="267"/>
      <c r="K156" s="267"/>
      <c r="L156" s="272"/>
      <c r="M156" s="273"/>
      <c r="N156" s="274"/>
      <c r="O156" s="274"/>
      <c r="P156" s="274"/>
      <c r="Q156" s="274"/>
      <c r="R156" s="274"/>
      <c r="S156" s="274"/>
      <c r="T156" s="275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76" t="s">
        <v>155</v>
      </c>
      <c r="AU156" s="276" t="s">
        <v>82</v>
      </c>
      <c r="AV156" s="16" t="s">
        <v>153</v>
      </c>
      <c r="AW156" s="16" t="s">
        <v>33</v>
      </c>
      <c r="AX156" s="16" t="s">
        <v>80</v>
      </c>
      <c r="AY156" s="276" t="s">
        <v>146</v>
      </c>
    </row>
    <row r="157" s="2" customFormat="1" ht="16.5" customHeight="1">
      <c r="A157" s="40"/>
      <c r="B157" s="41"/>
      <c r="C157" s="220" t="s">
        <v>387</v>
      </c>
      <c r="D157" s="220" t="s">
        <v>148</v>
      </c>
      <c r="E157" s="221" t="s">
        <v>1354</v>
      </c>
      <c r="F157" s="222" t="s">
        <v>1355</v>
      </c>
      <c r="G157" s="223" t="s">
        <v>151</v>
      </c>
      <c r="H157" s="224">
        <v>2.2679999999999998</v>
      </c>
      <c r="I157" s="225"/>
      <c r="J157" s="226">
        <f>ROUND(I157*H157,2)</f>
        <v>0</v>
      </c>
      <c r="K157" s="222" t="s">
        <v>152</v>
      </c>
      <c r="L157" s="46"/>
      <c r="M157" s="227" t="s">
        <v>19</v>
      </c>
      <c r="N157" s="228" t="s">
        <v>43</v>
      </c>
      <c r="O157" s="86"/>
      <c r="P157" s="229">
        <f>O157*H157</f>
        <v>0</v>
      </c>
      <c r="Q157" s="229">
        <v>2.2563422040000001</v>
      </c>
      <c r="R157" s="229">
        <f>Q157*H157</f>
        <v>5.1173841186719997</v>
      </c>
      <c r="S157" s="229">
        <v>0</v>
      </c>
      <c r="T157" s="23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31" t="s">
        <v>502</v>
      </c>
      <c r="AT157" s="231" t="s">
        <v>148</v>
      </c>
      <c r="AU157" s="231" t="s">
        <v>82</v>
      </c>
      <c r="AY157" s="19" t="s">
        <v>146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9" t="s">
        <v>80</v>
      </c>
      <c r="BK157" s="232">
        <f>ROUND(I157*H157,2)</f>
        <v>0</v>
      </c>
      <c r="BL157" s="19" t="s">
        <v>502</v>
      </c>
      <c r="BM157" s="231" t="s">
        <v>1356</v>
      </c>
    </row>
    <row r="158" s="13" customFormat="1">
      <c r="A158" s="13"/>
      <c r="B158" s="233"/>
      <c r="C158" s="234"/>
      <c r="D158" s="235" t="s">
        <v>155</v>
      </c>
      <c r="E158" s="236" t="s">
        <v>19</v>
      </c>
      <c r="F158" s="237" t="s">
        <v>1350</v>
      </c>
      <c r="G158" s="234"/>
      <c r="H158" s="236" t="s">
        <v>19</v>
      </c>
      <c r="I158" s="238"/>
      <c r="J158" s="234"/>
      <c r="K158" s="234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155</v>
      </c>
      <c r="AU158" s="243" t="s">
        <v>82</v>
      </c>
      <c r="AV158" s="13" t="s">
        <v>80</v>
      </c>
      <c r="AW158" s="13" t="s">
        <v>33</v>
      </c>
      <c r="AX158" s="13" t="s">
        <v>72</v>
      </c>
      <c r="AY158" s="243" t="s">
        <v>146</v>
      </c>
    </row>
    <row r="159" s="14" customFormat="1">
      <c r="A159" s="14"/>
      <c r="B159" s="244"/>
      <c r="C159" s="245"/>
      <c r="D159" s="235" t="s">
        <v>155</v>
      </c>
      <c r="E159" s="246" t="s">
        <v>19</v>
      </c>
      <c r="F159" s="247" t="s">
        <v>1351</v>
      </c>
      <c r="G159" s="245"/>
      <c r="H159" s="248">
        <v>1.6200000000000001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155</v>
      </c>
      <c r="AU159" s="254" t="s">
        <v>82</v>
      </c>
      <c r="AV159" s="14" t="s">
        <v>82</v>
      </c>
      <c r="AW159" s="14" t="s">
        <v>33</v>
      </c>
      <c r="AX159" s="14" t="s">
        <v>72</v>
      </c>
      <c r="AY159" s="254" t="s">
        <v>146</v>
      </c>
    </row>
    <row r="160" s="13" customFormat="1">
      <c r="A160" s="13"/>
      <c r="B160" s="233"/>
      <c r="C160" s="234"/>
      <c r="D160" s="235" t="s">
        <v>155</v>
      </c>
      <c r="E160" s="236" t="s">
        <v>19</v>
      </c>
      <c r="F160" s="237" t="s">
        <v>1352</v>
      </c>
      <c r="G160" s="234"/>
      <c r="H160" s="236" t="s">
        <v>19</v>
      </c>
      <c r="I160" s="238"/>
      <c r="J160" s="234"/>
      <c r="K160" s="234"/>
      <c r="L160" s="239"/>
      <c r="M160" s="240"/>
      <c r="N160" s="241"/>
      <c r="O160" s="241"/>
      <c r="P160" s="241"/>
      <c r="Q160" s="241"/>
      <c r="R160" s="241"/>
      <c r="S160" s="241"/>
      <c r="T160" s="24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3" t="s">
        <v>155</v>
      </c>
      <c r="AU160" s="243" t="s">
        <v>82</v>
      </c>
      <c r="AV160" s="13" t="s">
        <v>80</v>
      </c>
      <c r="AW160" s="13" t="s">
        <v>33</v>
      </c>
      <c r="AX160" s="13" t="s">
        <v>72</v>
      </c>
      <c r="AY160" s="243" t="s">
        <v>146</v>
      </c>
    </row>
    <row r="161" s="14" customFormat="1">
      <c r="A161" s="14"/>
      <c r="B161" s="244"/>
      <c r="C161" s="245"/>
      <c r="D161" s="235" t="s">
        <v>155</v>
      </c>
      <c r="E161" s="246" t="s">
        <v>19</v>
      </c>
      <c r="F161" s="247" t="s">
        <v>1353</v>
      </c>
      <c r="G161" s="245"/>
      <c r="H161" s="248">
        <v>0.64800000000000002</v>
      </c>
      <c r="I161" s="249"/>
      <c r="J161" s="245"/>
      <c r="K161" s="245"/>
      <c r="L161" s="250"/>
      <c r="M161" s="251"/>
      <c r="N161" s="252"/>
      <c r="O161" s="252"/>
      <c r="P161" s="252"/>
      <c r="Q161" s="252"/>
      <c r="R161" s="252"/>
      <c r="S161" s="252"/>
      <c r="T161" s="25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4" t="s">
        <v>155</v>
      </c>
      <c r="AU161" s="254" t="s">
        <v>82</v>
      </c>
      <c r="AV161" s="14" t="s">
        <v>82</v>
      </c>
      <c r="AW161" s="14" t="s">
        <v>33</v>
      </c>
      <c r="AX161" s="14" t="s">
        <v>72</v>
      </c>
      <c r="AY161" s="254" t="s">
        <v>146</v>
      </c>
    </row>
    <row r="162" s="16" customFormat="1">
      <c r="A162" s="16"/>
      <c r="B162" s="266"/>
      <c r="C162" s="267"/>
      <c r="D162" s="235" t="s">
        <v>155</v>
      </c>
      <c r="E162" s="268" t="s">
        <v>19</v>
      </c>
      <c r="F162" s="269" t="s">
        <v>164</v>
      </c>
      <c r="G162" s="267"/>
      <c r="H162" s="270">
        <v>2.2679999999999998</v>
      </c>
      <c r="I162" s="271"/>
      <c r="J162" s="267"/>
      <c r="K162" s="267"/>
      <c r="L162" s="272"/>
      <c r="M162" s="273"/>
      <c r="N162" s="274"/>
      <c r="O162" s="274"/>
      <c r="P162" s="274"/>
      <c r="Q162" s="274"/>
      <c r="R162" s="274"/>
      <c r="S162" s="274"/>
      <c r="T162" s="275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T162" s="276" t="s">
        <v>155</v>
      </c>
      <c r="AU162" s="276" t="s">
        <v>82</v>
      </c>
      <c r="AV162" s="16" t="s">
        <v>153</v>
      </c>
      <c r="AW162" s="16" t="s">
        <v>33</v>
      </c>
      <c r="AX162" s="16" t="s">
        <v>80</v>
      </c>
      <c r="AY162" s="276" t="s">
        <v>146</v>
      </c>
    </row>
    <row r="163" s="2" customFormat="1" ht="16.5" customHeight="1">
      <c r="A163" s="40"/>
      <c r="B163" s="41"/>
      <c r="C163" s="220" t="s">
        <v>399</v>
      </c>
      <c r="D163" s="220" t="s">
        <v>148</v>
      </c>
      <c r="E163" s="221" t="s">
        <v>1357</v>
      </c>
      <c r="F163" s="222" t="s">
        <v>1358</v>
      </c>
      <c r="G163" s="223" t="s">
        <v>228</v>
      </c>
      <c r="H163" s="224">
        <v>2.512</v>
      </c>
      <c r="I163" s="225"/>
      <c r="J163" s="226">
        <f>ROUND(I163*H163,2)</f>
        <v>0</v>
      </c>
      <c r="K163" s="222" t="s">
        <v>152</v>
      </c>
      <c r="L163" s="46"/>
      <c r="M163" s="227" t="s">
        <v>19</v>
      </c>
      <c r="N163" s="228" t="s">
        <v>43</v>
      </c>
      <c r="O163" s="86"/>
      <c r="P163" s="229">
        <f>O163*H163</f>
        <v>0</v>
      </c>
      <c r="Q163" s="229">
        <v>0.017430000000000001</v>
      </c>
      <c r="R163" s="229">
        <f>Q163*H163</f>
        <v>0.043784160000000003</v>
      </c>
      <c r="S163" s="229">
        <v>0</v>
      </c>
      <c r="T163" s="230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31" t="s">
        <v>502</v>
      </c>
      <c r="AT163" s="231" t="s">
        <v>148</v>
      </c>
      <c r="AU163" s="231" t="s">
        <v>82</v>
      </c>
      <c r="AY163" s="19" t="s">
        <v>146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9" t="s">
        <v>80</v>
      </c>
      <c r="BK163" s="232">
        <f>ROUND(I163*H163,2)</f>
        <v>0</v>
      </c>
      <c r="BL163" s="19" t="s">
        <v>502</v>
      </c>
      <c r="BM163" s="231" t="s">
        <v>1359</v>
      </c>
    </row>
    <row r="164" s="14" customFormat="1">
      <c r="A164" s="14"/>
      <c r="B164" s="244"/>
      <c r="C164" s="245"/>
      <c r="D164" s="235" t="s">
        <v>155</v>
      </c>
      <c r="E164" s="246" t="s">
        <v>19</v>
      </c>
      <c r="F164" s="247" t="s">
        <v>1360</v>
      </c>
      <c r="G164" s="245"/>
      <c r="H164" s="248">
        <v>2.512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155</v>
      </c>
      <c r="AU164" s="254" t="s">
        <v>82</v>
      </c>
      <c r="AV164" s="14" t="s">
        <v>82</v>
      </c>
      <c r="AW164" s="14" t="s">
        <v>33</v>
      </c>
      <c r="AX164" s="14" t="s">
        <v>72</v>
      </c>
      <c r="AY164" s="254" t="s">
        <v>146</v>
      </c>
    </row>
    <row r="165" s="16" customFormat="1">
      <c r="A165" s="16"/>
      <c r="B165" s="266"/>
      <c r="C165" s="267"/>
      <c r="D165" s="235" t="s">
        <v>155</v>
      </c>
      <c r="E165" s="268" t="s">
        <v>19</v>
      </c>
      <c r="F165" s="269" t="s">
        <v>164</v>
      </c>
      <c r="G165" s="267"/>
      <c r="H165" s="270">
        <v>2.512</v>
      </c>
      <c r="I165" s="271"/>
      <c r="J165" s="267"/>
      <c r="K165" s="267"/>
      <c r="L165" s="272"/>
      <c r="M165" s="273"/>
      <c r="N165" s="274"/>
      <c r="O165" s="274"/>
      <c r="P165" s="274"/>
      <c r="Q165" s="274"/>
      <c r="R165" s="274"/>
      <c r="S165" s="274"/>
      <c r="T165" s="275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T165" s="276" t="s">
        <v>155</v>
      </c>
      <c r="AU165" s="276" t="s">
        <v>82</v>
      </c>
      <c r="AV165" s="16" t="s">
        <v>153</v>
      </c>
      <c r="AW165" s="16" t="s">
        <v>33</v>
      </c>
      <c r="AX165" s="16" t="s">
        <v>80</v>
      </c>
      <c r="AY165" s="276" t="s">
        <v>146</v>
      </c>
    </row>
    <row r="166" s="2" customFormat="1" ht="16.5" customHeight="1">
      <c r="A166" s="40"/>
      <c r="B166" s="41"/>
      <c r="C166" s="277" t="s">
        <v>403</v>
      </c>
      <c r="D166" s="277" t="s">
        <v>246</v>
      </c>
      <c r="E166" s="278" t="s">
        <v>1361</v>
      </c>
      <c r="F166" s="279" t="s">
        <v>1362</v>
      </c>
      <c r="G166" s="280" t="s">
        <v>367</v>
      </c>
      <c r="H166" s="281">
        <v>5</v>
      </c>
      <c r="I166" s="282"/>
      <c r="J166" s="283">
        <f>ROUND(I166*H166,2)</f>
        <v>0</v>
      </c>
      <c r="K166" s="279" t="s">
        <v>19</v>
      </c>
      <c r="L166" s="284"/>
      <c r="M166" s="285" t="s">
        <v>19</v>
      </c>
      <c r="N166" s="286" t="s">
        <v>43</v>
      </c>
      <c r="O166" s="86"/>
      <c r="P166" s="229">
        <f>O166*H166</f>
        <v>0</v>
      </c>
      <c r="Q166" s="229">
        <v>0.0011999999999999999</v>
      </c>
      <c r="R166" s="229">
        <f>Q166*H166</f>
        <v>0.0059999999999999993</v>
      </c>
      <c r="S166" s="229">
        <v>0</v>
      </c>
      <c r="T166" s="23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31" t="s">
        <v>1327</v>
      </c>
      <c r="AT166" s="231" t="s">
        <v>246</v>
      </c>
      <c r="AU166" s="231" t="s">
        <v>82</v>
      </c>
      <c r="AY166" s="19" t="s">
        <v>146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9" t="s">
        <v>80</v>
      </c>
      <c r="BK166" s="232">
        <f>ROUND(I166*H166,2)</f>
        <v>0</v>
      </c>
      <c r="BL166" s="19" t="s">
        <v>1327</v>
      </c>
      <c r="BM166" s="231" t="s">
        <v>1363</v>
      </c>
    </row>
    <row r="167" s="2" customFormat="1" ht="16.5" customHeight="1">
      <c r="A167" s="40"/>
      <c r="B167" s="41"/>
      <c r="C167" s="220" t="s">
        <v>409</v>
      </c>
      <c r="D167" s="220" t="s">
        <v>148</v>
      </c>
      <c r="E167" s="221" t="s">
        <v>1364</v>
      </c>
      <c r="F167" s="222" t="s">
        <v>1365</v>
      </c>
      <c r="G167" s="223" t="s">
        <v>350</v>
      </c>
      <c r="H167" s="224">
        <v>165</v>
      </c>
      <c r="I167" s="225"/>
      <c r="J167" s="226">
        <f>ROUND(I167*H167,2)</f>
        <v>0</v>
      </c>
      <c r="K167" s="222" t="s">
        <v>152</v>
      </c>
      <c r="L167" s="46"/>
      <c r="M167" s="227" t="s">
        <v>19</v>
      </c>
      <c r="N167" s="228" t="s">
        <v>43</v>
      </c>
      <c r="O167" s="86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31" t="s">
        <v>502</v>
      </c>
      <c r="AT167" s="231" t="s">
        <v>148</v>
      </c>
      <c r="AU167" s="231" t="s">
        <v>82</v>
      </c>
      <c r="AY167" s="19" t="s">
        <v>146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9" t="s">
        <v>80</v>
      </c>
      <c r="BK167" s="232">
        <f>ROUND(I167*H167,2)</f>
        <v>0</v>
      </c>
      <c r="BL167" s="19" t="s">
        <v>502</v>
      </c>
      <c r="BM167" s="231" t="s">
        <v>1366</v>
      </c>
    </row>
    <row r="168" s="14" customFormat="1">
      <c r="A168" s="14"/>
      <c r="B168" s="244"/>
      <c r="C168" s="245"/>
      <c r="D168" s="235" t="s">
        <v>155</v>
      </c>
      <c r="E168" s="246" t="s">
        <v>19</v>
      </c>
      <c r="F168" s="247" t="s">
        <v>1367</v>
      </c>
      <c r="G168" s="245"/>
      <c r="H168" s="248">
        <v>165</v>
      </c>
      <c r="I168" s="249"/>
      <c r="J168" s="245"/>
      <c r="K168" s="245"/>
      <c r="L168" s="250"/>
      <c r="M168" s="251"/>
      <c r="N168" s="252"/>
      <c r="O168" s="252"/>
      <c r="P168" s="252"/>
      <c r="Q168" s="252"/>
      <c r="R168" s="252"/>
      <c r="S168" s="252"/>
      <c r="T168" s="253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4" t="s">
        <v>155</v>
      </c>
      <c r="AU168" s="254" t="s">
        <v>82</v>
      </c>
      <c r="AV168" s="14" t="s">
        <v>82</v>
      </c>
      <c r="AW168" s="14" t="s">
        <v>33</v>
      </c>
      <c r="AX168" s="14" t="s">
        <v>72</v>
      </c>
      <c r="AY168" s="254" t="s">
        <v>146</v>
      </c>
    </row>
    <row r="169" s="16" customFormat="1">
      <c r="A169" s="16"/>
      <c r="B169" s="266"/>
      <c r="C169" s="267"/>
      <c r="D169" s="235" t="s">
        <v>155</v>
      </c>
      <c r="E169" s="268" t="s">
        <v>19</v>
      </c>
      <c r="F169" s="269" t="s">
        <v>164</v>
      </c>
      <c r="G169" s="267"/>
      <c r="H169" s="270">
        <v>165</v>
      </c>
      <c r="I169" s="271"/>
      <c r="J169" s="267"/>
      <c r="K169" s="267"/>
      <c r="L169" s="272"/>
      <c r="M169" s="273"/>
      <c r="N169" s="274"/>
      <c r="O169" s="274"/>
      <c r="P169" s="274"/>
      <c r="Q169" s="274"/>
      <c r="R169" s="274"/>
      <c r="S169" s="274"/>
      <c r="T169" s="275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T169" s="276" t="s">
        <v>155</v>
      </c>
      <c r="AU169" s="276" t="s">
        <v>82</v>
      </c>
      <c r="AV169" s="16" t="s">
        <v>153</v>
      </c>
      <c r="AW169" s="16" t="s">
        <v>33</v>
      </c>
      <c r="AX169" s="16" t="s">
        <v>80</v>
      </c>
      <c r="AY169" s="276" t="s">
        <v>146</v>
      </c>
    </row>
    <row r="170" s="2" customFormat="1" ht="24" customHeight="1">
      <c r="A170" s="40"/>
      <c r="B170" s="41"/>
      <c r="C170" s="220" t="s">
        <v>414</v>
      </c>
      <c r="D170" s="220" t="s">
        <v>148</v>
      </c>
      <c r="E170" s="221" t="s">
        <v>1368</v>
      </c>
      <c r="F170" s="222" t="s">
        <v>1369</v>
      </c>
      <c r="G170" s="223" t="s">
        <v>350</v>
      </c>
      <c r="H170" s="224">
        <v>157</v>
      </c>
      <c r="I170" s="225"/>
      <c r="J170" s="226">
        <f>ROUND(I170*H170,2)</f>
        <v>0</v>
      </c>
      <c r="K170" s="222" t="s">
        <v>152</v>
      </c>
      <c r="L170" s="46"/>
      <c r="M170" s="227" t="s">
        <v>19</v>
      </c>
      <c r="N170" s="228" t="s">
        <v>43</v>
      </c>
      <c r="O170" s="86"/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31" t="s">
        <v>502</v>
      </c>
      <c r="AT170" s="231" t="s">
        <v>148</v>
      </c>
      <c r="AU170" s="231" t="s">
        <v>82</v>
      </c>
      <c r="AY170" s="19" t="s">
        <v>146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9" t="s">
        <v>80</v>
      </c>
      <c r="BK170" s="232">
        <f>ROUND(I170*H170,2)</f>
        <v>0</v>
      </c>
      <c r="BL170" s="19" t="s">
        <v>502</v>
      </c>
      <c r="BM170" s="231" t="s">
        <v>1370</v>
      </c>
    </row>
    <row r="171" s="14" customFormat="1">
      <c r="A171" s="14"/>
      <c r="B171" s="244"/>
      <c r="C171" s="245"/>
      <c r="D171" s="235" t="s">
        <v>155</v>
      </c>
      <c r="E171" s="246" t="s">
        <v>19</v>
      </c>
      <c r="F171" s="247" t="s">
        <v>1371</v>
      </c>
      <c r="G171" s="245"/>
      <c r="H171" s="248">
        <v>157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155</v>
      </c>
      <c r="AU171" s="254" t="s">
        <v>82</v>
      </c>
      <c r="AV171" s="14" t="s">
        <v>82</v>
      </c>
      <c r="AW171" s="14" t="s">
        <v>33</v>
      </c>
      <c r="AX171" s="14" t="s">
        <v>72</v>
      </c>
      <c r="AY171" s="254" t="s">
        <v>146</v>
      </c>
    </row>
    <row r="172" s="16" customFormat="1">
      <c r="A172" s="16"/>
      <c r="B172" s="266"/>
      <c r="C172" s="267"/>
      <c r="D172" s="235" t="s">
        <v>155</v>
      </c>
      <c r="E172" s="268" t="s">
        <v>19</v>
      </c>
      <c r="F172" s="269" t="s">
        <v>164</v>
      </c>
      <c r="G172" s="267"/>
      <c r="H172" s="270">
        <v>157</v>
      </c>
      <c r="I172" s="271"/>
      <c r="J172" s="267"/>
      <c r="K172" s="267"/>
      <c r="L172" s="272"/>
      <c r="M172" s="273"/>
      <c r="N172" s="274"/>
      <c r="O172" s="274"/>
      <c r="P172" s="274"/>
      <c r="Q172" s="274"/>
      <c r="R172" s="274"/>
      <c r="S172" s="274"/>
      <c r="T172" s="275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76" t="s">
        <v>155</v>
      </c>
      <c r="AU172" s="276" t="s">
        <v>82</v>
      </c>
      <c r="AV172" s="16" t="s">
        <v>153</v>
      </c>
      <c r="AW172" s="16" t="s">
        <v>33</v>
      </c>
      <c r="AX172" s="16" t="s">
        <v>80</v>
      </c>
      <c r="AY172" s="276" t="s">
        <v>146</v>
      </c>
    </row>
    <row r="173" s="2" customFormat="1" ht="24" customHeight="1">
      <c r="A173" s="40"/>
      <c r="B173" s="41"/>
      <c r="C173" s="220" t="s">
        <v>418</v>
      </c>
      <c r="D173" s="220" t="s">
        <v>148</v>
      </c>
      <c r="E173" s="221" t="s">
        <v>1372</v>
      </c>
      <c r="F173" s="222" t="s">
        <v>1373</v>
      </c>
      <c r="G173" s="223" t="s">
        <v>350</v>
      </c>
      <c r="H173" s="224">
        <v>8</v>
      </c>
      <c r="I173" s="225"/>
      <c r="J173" s="226">
        <f>ROUND(I173*H173,2)</f>
        <v>0</v>
      </c>
      <c r="K173" s="222" t="s">
        <v>152</v>
      </c>
      <c r="L173" s="46"/>
      <c r="M173" s="227" t="s">
        <v>19</v>
      </c>
      <c r="N173" s="228" t="s">
        <v>43</v>
      </c>
      <c r="O173" s="86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31" t="s">
        <v>502</v>
      </c>
      <c r="AT173" s="231" t="s">
        <v>148</v>
      </c>
      <c r="AU173" s="231" t="s">
        <v>82</v>
      </c>
      <c r="AY173" s="19" t="s">
        <v>146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9" t="s">
        <v>80</v>
      </c>
      <c r="BK173" s="232">
        <f>ROUND(I173*H173,2)</f>
        <v>0</v>
      </c>
      <c r="BL173" s="19" t="s">
        <v>502</v>
      </c>
      <c r="BM173" s="231" t="s">
        <v>1374</v>
      </c>
    </row>
    <row r="174" s="14" customFormat="1">
      <c r="A174" s="14"/>
      <c r="B174" s="244"/>
      <c r="C174" s="245"/>
      <c r="D174" s="235" t="s">
        <v>155</v>
      </c>
      <c r="E174" s="246" t="s">
        <v>19</v>
      </c>
      <c r="F174" s="247" t="s">
        <v>1375</v>
      </c>
      <c r="G174" s="245"/>
      <c r="H174" s="248">
        <v>8</v>
      </c>
      <c r="I174" s="249"/>
      <c r="J174" s="245"/>
      <c r="K174" s="245"/>
      <c r="L174" s="250"/>
      <c r="M174" s="251"/>
      <c r="N174" s="252"/>
      <c r="O174" s="252"/>
      <c r="P174" s="252"/>
      <c r="Q174" s="252"/>
      <c r="R174" s="252"/>
      <c r="S174" s="252"/>
      <c r="T174" s="253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4" t="s">
        <v>155</v>
      </c>
      <c r="AU174" s="254" t="s">
        <v>82</v>
      </c>
      <c r="AV174" s="14" t="s">
        <v>82</v>
      </c>
      <c r="AW174" s="14" t="s">
        <v>33</v>
      </c>
      <c r="AX174" s="14" t="s">
        <v>72</v>
      </c>
      <c r="AY174" s="254" t="s">
        <v>146</v>
      </c>
    </row>
    <row r="175" s="16" customFormat="1">
      <c r="A175" s="16"/>
      <c r="B175" s="266"/>
      <c r="C175" s="267"/>
      <c r="D175" s="235" t="s">
        <v>155</v>
      </c>
      <c r="E175" s="268" t="s">
        <v>19</v>
      </c>
      <c r="F175" s="269" t="s">
        <v>164</v>
      </c>
      <c r="G175" s="267"/>
      <c r="H175" s="270">
        <v>8</v>
      </c>
      <c r="I175" s="271"/>
      <c r="J175" s="267"/>
      <c r="K175" s="267"/>
      <c r="L175" s="272"/>
      <c r="M175" s="273"/>
      <c r="N175" s="274"/>
      <c r="O175" s="274"/>
      <c r="P175" s="274"/>
      <c r="Q175" s="274"/>
      <c r="R175" s="274"/>
      <c r="S175" s="274"/>
      <c r="T175" s="275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76" t="s">
        <v>155</v>
      </c>
      <c r="AU175" s="276" t="s">
        <v>82</v>
      </c>
      <c r="AV175" s="16" t="s">
        <v>153</v>
      </c>
      <c r="AW175" s="16" t="s">
        <v>33</v>
      </c>
      <c r="AX175" s="16" t="s">
        <v>80</v>
      </c>
      <c r="AY175" s="276" t="s">
        <v>146</v>
      </c>
    </row>
    <row r="176" s="2" customFormat="1" ht="24" customHeight="1">
      <c r="A176" s="40"/>
      <c r="B176" s="41"/>
      <c r="C176" s="220" t="s">
        <v>424</v>
      </c>
      <c r="D176" s="220" t="s">
        <v>148</v>
      </c>
      <c r="E176" s="221" t="s">
        <v>1376</v>
      </c>
      <c r="F176" s="222" t="s">
        <v>1377</v>
      </c>
      <c r="G176" s="223" t="s">
        <v>350</v>
      </c>
      <c r="H176" s="224">
        <v>157</v>
      </c>
      <c r="I176" s="225"/>
      <c r="J176" s="226">
        <f>ROUND(I176*H176,2)</f>
        <v>0</v>
      </c>
      <c r="K176" s="222" t="s">
        <v>152</v>
      </c>
      <c r="L176" s="46"/>
      <c r="M176" s="227" t="s">
        <v>19</v>
      </c>
      <c r="N176" s="228" t="s">
        <v>43</v>
      </c>
      <c r="O176" s="86"/>
      <c r="P176" s="229">
        <f>O176*H176</f>
        <v>0</v>
      </c>
      <c r="Q176" s="229">
        <v>0.15614</v>
      </c>
      <c r="R176" s="229">
        <f>Q176*H176</f>
        <v>24.51398</v>
      </c>
      <c r="S176" s="229">
        <v>0</v>
      </c>
      <c r="T176" s="23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31" t="s">
        <v>502</v>
      </c>
      <c r="AT176" s="231" t="s">
        <v>148</v>
      </c>
      <c r="AU176" s="231" t="s">
        <v>82</v>
      </c>
      <c r="AY176" s="19" t="s">
        <v>146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9" t="s">
        <v>80</v>
      </c>
      <c r="BK176" s="232">
        <f>ROUND(I176*H176,2)</f>
        <v>0</v>
      </c>
      <c r="BL176" s="19" t="s">
        <v>502</v>
      </c>
      <c r="BM176" s="231" t="s">
        <v>1378</v>
      </c>
    </row>
    <row r="177" s="14" customFormat="1">
      <c r="A177" s="14"/>
      <c r="B177" s="244"/>
      <c r="C177" s="245"/>
      <c r="D177" s="235" t="s">
        <v>155</v>
      </c>
      <c r="E177" s="246" t="s">
        <v>19</v>
      </c>
      <c r="F177" s="247" t="s">
        <v>1371</v>
      </c>
      <c r="G177" s="245"/>
      <c r="H177" s="248">
        <v>157</v>
      </c>
      <c r="I177" s="249"/>
      <c r="J177" s="245"/>
      <c r="K177" s="245"/>
      <c r="L177" s="250"/>
      <c r="M177" s="251"/>
      <c r="N177" s="252"/>
      <c r="O177" s="252"/>
      <c r="P177" s="252"/>
      <c r="Q177" s="252"/>
      <c r="R177" s="252"/>
      <c r="S177" s="252"/>
      <c r="T177" s="253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4" t="s">
        <v>155</v>
      </c>
      <c r="AU177" s="254" t="s">
        <v>82</v>
      </c>
      <c r="AV177" s="14" t="s">
        <v>82</v>
      </c>
      <c r="AW177" s="14" t="s">
        <v>33</v>
      </c>
      <c r="AX177" s="14" t="s">
        <v>72</v>
      </c>
      <c r="AY177" s="254" t="s">
        <v>146</v>
      </c>
    </row>
    <row r="178" s="16" customFormat="1">
      <c r="A178" s="16"/>
      <c r="B178" s="266"/>
      <c r="C178" s="267"/>
      <c r="D178" s="235" t="s">
        <v>155</v>
      </c>
      <c r="E178" s="268" t="s">
        <v>19</v>
      </c>
      <c r="F178" s="269" t="s">
        <v>164</v>
      </c>
      <c r="G178" s="267"/>
      <c r="H178" s="270">
        <v>157</v>
      </c>
      <c r="I178" s="271"/>
      <c r="J178" s="267"/>
      <c r="K178" s="267"/>
      <c r="L178" s="272"/>
      <c r="M178" s="273"/>
      <c r="N178" s="274"/>
      <c r="O178" s="274"/>
      <c r="P178" s="274"/>
      <c r="Q178" s="274"/>
      <c r="R178" s="274"/>
      <c r="S178" s="274"/>
      <c r="T178" s="275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76" t="s">
        <v>155</v>
      </c>
      <c r="AU178" s="276" t="s">
        <v>82</v>
      </c>
      <c r="AV178" s="16" t="s">
        <v>153</v>
      </c>
      <c r="AW178" s="16" t="s">
        <v>33</v>
      </c>
      <c r="AX178" s="16" t="s">
        <v>80</v>
      </c>
      <c r="AY178" s="276" t="s">
        <v>146</v>
      </c>
    </row>
    <row r="179" s="2" customFormat="1" ht="24" customHeight="1">
      <c r="A179" s="40"/>
      <c r="B179" s="41"/>
      <c r="C179" s="220" t="s">
        <v>429</v>
      </c>
      <c r="D179" s="220" t="s">
        <v>148</v>
      </c>
      <c r="E179" s="221" t="s">
        <v>1379</v>
      </c>
      <c r="F179" s="222" t="s">
        <v>1380</v>
      </c>
      <c r="G179" s="223" t="s">
        <v>350</v>
      </c>
      <c r="H179" s="224">
        <v>8</v>
      </c>
      <c r="I179" s="225"/>
      <c r="J179" s="226">
        <f>ROUND(I179*H179,2)</f>
        <v>0</v>
      </c>
      <c r="K179" s="222" t="s">
        <v>152</v>
      </c>
      <c r="L179" s="46"/>
      <c r="M179" s="227" t="s">
        <v>19</v>
      </c>
      <c r="N179" s="228" t="s">
        <v>43</v>
      </c>
      <c r="O179" s="86"/>
      <c r="P179" s="229">
        <f>O179*H179</f>
        <v>0</v>
      </c>
      <c r="Q179" s="229">
        <v>0.13538040000000001</v>
      </c>
      <c r="R179" s="229">
        <f>Q179*H179</f>
        <v>1.0830432000000001</v>
      </c>
      <c r="S179" s="229">
        <v>0</v>
      </c>
      <c r="T179" s="23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31" t="s">
        <v>502</v>
      </c>
      <c r="AT179" s="231" t="s">
        <v>148</v>
      </c>
      <c r="AU179" s="231" t="s">
        <v>82</v>
      </c>
      <c r="AY179" s="19" t="s">
        <v>146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9" t="s">
        <v>80</v>
      </c>
      <c r="BK179" s="232">
        <f>ROUND(I179*H179,2)</f>
        <v>0</v>
      </c>
      <c r="BL179" s="19" t="s">
        <v>502</v>
      </c>
      <c r="BM179" s="231" t="s">
        <v>1381</v>
      </c>
    </row>
    <row r="180" s="14" customFormat="1">
      <c r="A180" s="14"/>
      <c r="B180" s="244"/>
      <c r="C180" s="245"/>
      <c r="D180" s="235" t="s">
        <v>155</v>
      </c>
      <c r="E180" s="246" t="s">
        <v>19</v>
      </c>
      <c r="F180" s="247" t="s">
        <v>1375</v>
      </c>
      <c r="G180" s="245"/>
      <c r="H180" s="248">
        <v>8</v>
      </c>
      <c r="I180" s="249"/>
      <c r="J180" s="245"/>
      <c r="K180" s="245"/>
      <c r="L180" s="250"/>
      <c r="M180" s="251"/>
      <c r="N180" s="252"/>
      <c r="O180" s="252"/>
      <c r="P180" s="252"/>
      <c r="Q180" s="252"/>
      <c r="R180" s="252"/>
      <c r="S180" s="252"/>
      <c r="T180" s="253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4" t="s">
        <v>155</v>
      </c>
      <c r="AU180" s="254" t="s">
        <v>82</v>
      </c>
      <c r="AV180" s="14" t="s">
        <v>82</v>
      </c>
      <c r="AW180" s="14" t="s">
        <v>33</v>
      </c>
      <c r="AX180" s="14" t="s">
        <v>72</v>
      </c>
      <c r="AY180" s="254" t="s">
        <v>146</v>
      </c>
    </row>
    <row r="181" s="16" customFormat="1">
      <c r="A181" s="16"/>
      <c r="B181" s="266"/>
      <c r="C181" s="267"/>
      <c r="D181" s="235" t="s">
        <v>155</v>
      </c>
      <c r="E181" s="268" t="s">
        <v>19</v>
      </c>
      <c r="F181" s="269" t="s">
        <v>164</v>
      </c>
      <c r="G181" s="267"/>
      <c r="H181" s="270">
        <v>8</v>
      </c>
      <c r="I181" s="271"/>
      <c r="J181" s="267"/>
      <c r="K181" s="267"/>
      <c r="L181" s="272"/>
      <c r="M181" s="273"/>
      <c r="N181" s="274"/>
      <c r="O181" s="274"/>
      <c r="P181" s="274"/>
      <c r="Q181" s="274"/>
      <c r="R181" s="274"/>
      <c r="S181" s="274"/>
      <c r="T181" s="275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76" t="s">
        <v>155</v>
      </c>
      <c r="AU181" s="276" t="s">
        <v>82</v>
      </c>
      <c r="AV181" s="16" t="s">
        <v>153</v>
      </c>
      <c r="AW181" s="16" t="s">
        <v>33</v>
      </c>
      <c r="AX181" s="16" t="s">
        <v>80</v>
      </c>
      <c r="AY181" s="276" t="s">
        <v>146</v>
      </c>
    </row>
    <row r="182" s="2" customFormat="1" ht="16.5" customHeight="1">
      <c r="A182" s="40"/>
      <c r="B182" s="41"/>
      <c r="C182" s="277" t="s">
        <v>435</v>
      </c>
      <c r="D182" s="277" t="s">
        <v>246</v>
      </c>
      <c r="E182" s="278" t="s">
        <v>1382</v>
      </c>
      <c r="F182" s="279" t="s">
        <v>1383</v>
      </c>
      <c r="G182" s="280" t="s">
        <v>350</v>
      </c>
      <c r="H182" s="281">
        <v>8</v>
      </c>
      <c r="I182" s="282"/>
      <c r="J182" s="283">
        <f>ROUND(I182*H182,2)</f>
        <v>0</v>
      </c>
      <c r="K182" s="279" t="s">
        <v>152</v>
      </c>
      <c r="L182" s="284"/>
      <c r="M182" s="285" t="s">
        <v>19</v>
      </c>
      <c r="N182" s="286" t="s">
        <v>43</v>
      </c>
      <c r="O182" s="86"/>
      <c r="P182" s="229">
        <f>O182*H182</f>
        <v>0</v>
      </c>
      <c r="Q182" s="229">
        <v>0.00068999999999999997</v>
      </c>
      <c r="R182" s="229">
        <f>Q182*H182</f>
        <v>0.0055199999999999997</v>
      </c>
      <c r="S182" s="229">
        <v>0</v>
      </c>
      <c r="T182" s="23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31" t="s">
        <v>1327</v>
      </c>
      <c r="AT182" s="231" t="s">
        <v>246</v>
      </c>
      <c r="AU182" s="231" t="s">
        <v>82</v>
      </c>
      <c r="AY182" s="19" t="s">
        <v>146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9" t="s">
        <v>80</v>
      </c>
      <c r="BK182" s="232">
        <f>ROUND(I182*H182,2)</f>
        <v>0</v>
      </c>
      <c r="BL182" s="19" t="s">
        <v>1327</v>
      </c>
      <c r="BM182" s="231" t="s">
        <v>1384</v>
      </c>
    </row>
    <row r="183" s="2" customFormat="1" ht="24" customHeight="1">
      <c r="A183" s="40"/>
      <c r="B183" s="41"/>
      <c r="C183" s="220" t="s">
        <v>440</v>
      </c>
      <c r="D183" s="220" t="s">
        <v>148</v>
      </c>
      <c r="E183" s="221" t="s">
        <v>1385</v>
      </c>
      <c r="F183" s="222" t="s">
        <v>1386</v>
      </c>
      <c r="G183" s="223" t="s">
        <v>151</v>
      </c>
      <c r="H183" s="224">
        <v>43.399999999999999</v>
      </c>
      <c r="I183" s="225"/>
      <c r="J183" s="226">
        <f>ROUND(I183*H183,2)</f>
        <v>0</v>
      </c>
      <c r="K183" s="222" t="s">
        <v>152</v>
      </c>
      <c r="L183" s="46"/>
      <c r="M183" s="227" t="s">
        <v>19</v>
      </c>
      <c r="N183" s="228" t="s">
        <v>43</v>
      </c>
      <c r="O183" s="86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31" t="s">
        <v>502</v>
      </c>
      <c r="AT183" s="231" t="s">
        <v>148</v>
      </c>
      <c r="AU183" s="231" t="s">
        <v>82</v>
      </c>
      <c r="AY183" s="19" t="s">
        <v>146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9" t="s">
        <v>80</v>
      </c>
      <c r="BK183" s="232">
        <f>ROUND(I183*H183,2)</f>
        <v>0</v>
      </c>
      <c r="BL183" s="19" t="s">
        <v>502</v>
      </c>
      <c r="BM183" s="231" t="s">
        <v>1387</v>
      </c>
    </row>
    <row r="184" s="14" customFormat="1">
      <c r="A184" s="14"/>
      <c r="B184" s="244"/>
      <c r="C184" s="245"/>
      <c r="D184" s="235" t="s">
        <v>155</v>
      </c>
      <c r="E184" s="246" t="s">
        <v>19</v>
      </c>
      <c r="F184" s="247" t="s">
        <v>1388</v>
      </c>
      <c r="G184" s="245"/>
      <c r="H184" s="248">
        <v>31.399999999999999</v>
      </c>
      <c r="I184" s="249"/>
      <c r="J184" s="245"/>
      <c r="K184" s="245"/>
      <c r="L184" s="250"/>
      <c r="M184" s="251"/>
      <c r="N184" s="252"/>
      <c r="O184" s="252"/>
      <c r="P184" s="252"/>
      <c r="Q184" s="252"/>
      <c r="R184" s="252"/>
      <c r="S184" s="252"/>
      <c r="T184" s="253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54" t="s">
        <v>155</v>
      </c>
      <c r="AU184" s="254" t="s">
        <v>82</v>
      </c>
      <c r="AV184" s="14" t="s">
        <v>82</v>
      </c>
      <c r="AW184" s="14" t="s">
        <v>33</v>
      </c>
      <c r="AX184" s="14" t="s">
        <v>72</v>
      </c>
      <c r="AY184" s="254" t="s">
        <v>146</v>
      </c>
    </row>
    <row r="185" s="14" customFormat="1">
      <c r="A185" s="14"/>
      <c r="B185" s="244"/>
      <c r="C185" s="245"/>
      <c r="D185" s="235" t="s">
        <v>155</v>
      </c>
      <c r="E185" s="246" t="s">
        <v>19</v>
      </c>
      <c r="F185" s="247" t="s">
        <v>1389</v>
      </c>
      <c r="G185" s="245"/>
      <c r="H185" s="248">
        <v>12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155</v>
      </c>
      <c r="AU185" s="254" t="s">
        <v>82</v>
      </c>
      <c r="AV185" s="14" t="s">
        <v>82</v>
      </c>
      <c r="AW185" s="14" t="s">
        <v>33</v>
      </c>
      <c r="AX185" s="14" t="s">
        <v>72</v>
      </c>
      <c r="AY185" s="254" t="s">
        <v>146</v>
      </c>
    </row>
    <row r="186" s="16" customFormat="1">
      <c r="A186" s="16"/>
      <c r="B186" s="266"/>
      <c r="C186" s="267"/>
      <c r="D186" s="235" t="s">
        <v>155</v>
      </c>
      <c r="E186" s="268" t="s">
        <v>19</v>
      </c>
      <c r="F186" s="269" t="s">
        <v>164</v>
      </c>
      <c r="G186" s="267"/>
      <c r="H186" s="270">
        <v>43.399999999999999</v>
      </c>
      <c r="I186" s="271"/>
      <c r="J186" s="267"/>
      <c r="K186" s="267"/>
      <c r="L186" s="272"/>
      <c r="M186" s="273"/>
      <c r="N186" s="274"/>
      <c r="O186" s="274"/>
      <c r="P186" s="274"/>
      <c r="Q186" s="274"/>
      <c r="R186" s="274"/>
      <c r="S186" s="274"/>
      <c r="T186" s="275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76" t="s">
        <v>155</v>
      </c>
      <c r="AU186" s="276" t="s">
        <v>82</v>
      </c>
      <c r="AV186" s="16" t="s">
        <v>153</v>
      </c>
      <c r="AW186" s="16" t="s">
        <v>33</v>
      </c>
      <c r="AX186" s="16" t="s">
        <v>80</v>
      </c>
      <c r="AY186" s="276" t="s">
        <v>146</v>
      </c>
    </row>
    <row r="187" s="2" customFormat="1" ht="24" customHeight="1">
      <c r="A187" s="40"/>
      <c r="B187" s="41"/>
      <c r="C187" s="220" t="s">
        <v>447</v>
      </c>
      <c r="D187" s="220" t="s">
        <v>148</v>
      </c>
      <c r="E187" s="221" t="s">
        <v>1390</v>
      </c>
      <c r="F187" s="222" t="s">
        <v>1391</v>
      </c>
      <c r="G187" s="223" t="s">
        <v>151</v>
      </c>
      <c r="H187" s="224">
        <v>15.628</v>
      </c>
      <c r="I187" s="225"/>
      <c r="J187" s="226">
        <f>ROUND(I187*H187,2)</f>
        <v>0</v>
      </c>
      <c r="K187" s="222" t="s">
        <v>152</v>
      </c>
      <c r="L187" s="46"/>
      <c r="M187" s="227" t="s">
        <v>19</v>
      </c>
      <c r="N187" s="228" t="s">
        <v>43</v>
      </c>
      <c r="O187" s="86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31" t="s">
        <v>502</v>
      </c>
      <c r="AT187" s="231" t="s">
        <v>148</v>
      </c>
      <c r="AU187" s="231" t="s">
        <v>82</v>
      </c>
      <c r="AY187" s="19" t="s">
        <v>146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9" t="s">
        <v>80</v>
      </c>
      <c r="BK187" s="232">
        <f>ROUND(I187*H187,2)</f>
        <v>0</v>
      </c>
      <c r="BL187" s="19" t="s">
        <v>502</v>
      </c>
      <c r="BM187" s="231" t="s">
        <v>1392</v>
      </c>
    </row>
    <row r="188" s="14" customFormat="1">
      <c r="A188" s="14"/>
      <c r="B188" s="244"/>
      <c r="C188" s="245"/>
      <c r="D188" s="235" t="s">
        <v>155</v>
      </c>
      <c r="E188" s="246" t="s">
        <v>19</v>
      </c>
      <c r="F188" s="247" t="s">
        <v>1393</v>
      </c>
      <c r="G188" s="245"/>
      <c r="H188" s="248">
        <v>2.2679999999999998</v>
      </c>
      <c r="I188" s="249"/>
      <c r="J188" s="245"/>
      <c r="K188" s="245"/>
      <c r="L188" s="250"/>
      <c r="M188" s="251"/>
      <c r="N188" s="252"/>
      <c r="O188" s="252"/>
      <c r="P188" s="252"/>
      <c r="Q188" s="252"/>
      <c r="R188" s="252"/>
      <c r="S188" s="252"/>
      <c r="T188" s="253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4" t="s">
        <v>155</v>
      </c>
      <c r="AU188" s="254" t="s">
        <v>82</v>
      </c>
      <c r="AV188" s="14" t="s">
        <v>82</v>
      </c>
      <c r="AW188" s="14" t="s">
        <v>33</v>
      </c>
      <c r="AX188" s="14" t="s">
        <v>72</v>
      </c>
      <c r="AY188" s="254" t="s">
        <v>146</v>
      </c>
    </row>
    <row r="189" s="14" customFormat="1">
      <c r="A189" s="14"/>
      <c r="B189" s="244"/>
      <c r="C189" s="245"/>
      <c r="D189" s="235" t="s">
        <v>155</v>
      </c>
      <c r="E189" s="246" t="s">
        <v>19</v>
      </c>
      <c r="F189" s="247" t="s">
        <v>1394</v>
      </c>
      <c r="G189" s="245"/>
      <c r="H189" s="248">
        <v>12.560000000000001</v>
      </c>
      <c r="I189" s="249"/>
      <c r="J189" s="245"/>
      <c r="K189" s="245"/>
      <c r="L189" s="250"/>
      <c r="M189" s="251"/>
      <c r="N189" s="252"/>
      <c r="O189" s="252"/>
      <c r="P189" s="252"/>
      <c r="Q189" s="252"/>
      <c r="R189" s="252"/>
      <c r="S189" s="252"/>
      <c r="T189" s="25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4" t="s">
        <v>155</v>
      </c>
      <c r="AU189" s="254" t="s">
        <v>82</v>
      </c>
      <c r="AV189" s="14" t="s">
        <v>82</v>
      </c>
      <c r="AW189" s="14" t="s">
        <v>33</v>
      </c>
      <c r="AX189" s="14" t="s">
        <v>72</v>
      </c>
      <c r="AY189" s="254" t="s">
        <v>146</v>
      </c>
    </row>
    <row r="190" s="14" customFormat="1">
      <c r="A190" s="14"/>
      <c r="B190" s="244"/>
      <c r="C190" s="245"/>
      <c r="D190" s="235" t="s">
        <v>155</v>
      </c>
      <c r="E190" s="246" t="s">
        <v>19</v>
      </c>
      <c r="F190" s="247" t="s">
        <v>1395</v>
      </c>
      <c r="G190" s="245"/>
      <c r="H190" s="248">
        <v>0.80000000000000004</v>
      </c>
      <c r="I190" s="249"/>
      <c r="J190" s="245"/>
      <c r="K190" s="245"/>
      <c r="L190" s="250"/>
      <c r="M190" s="251"/>
      <c r="N190" s="252"/>
      <c r="O190" s="252"/>
      <c r="P190" s="252"/>
      <c r="Q190" s="252"/>
      <c r="R190" s="252"/>
      <c r="S190" s="252"/>
      <c r="T190" s="253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54" t="s">
        <v>155</v>
      </c>
      <c r="AU190" s="254" t="s">
        <v>82</v>
      </c>
      <c r="AV190" s="14" t="s">
        <v>82</v>
      </c>
      <c r="AW190" s="14" t="s">
        <v>33</v>
      </c>
      <c r="AX190" s="14" t="s">
        <v>72</v>
      </c>
      <c r="AY190" s="254" t="s">
        <v>146</v>
      </c>
    </row>
    <row r="191" s="16" customFormat="1">
      <c r="A191" s="16"/>
      <c r="B191" s="266"/>
      <c r="C191" s="267"/>
      <c r="D191" s="235" t="s">
        <v>155</v>
      </c>
      <c r="E191" s="268" t="s">
        <v>19</v>
      </c>
      <c r="F191" s="269" t="s">
        <v>164</v>
      </c>
      <c r="G191" s="267"/>
      <c r="H191" s="270">
        <v>15.628</v>
      </c>
      <c r="I191" s="271"/>
      <c r="J191" s="267"/>
      <c r="K191" s="267"/>
      <c r="L191" s="272"/>
      <c r="M191" s="273"/>
      <c r="N191" s="274"/>
      <c r="O191" s="274"/>
      <c r="P191" s="274"/>
      <c r="Q191" s="274"/>
      <c r="R191" s="274"/>
      <c r="S191" s="274"/>
      <c r="T191" s="275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T191" s="276" t="s">
        <v>155</v>
      </c>
      <c r="AU191" s="276" t="s">
        <v>82</v>
      </c>
      <c r="AV191" s="16" t="s">
        <v>153</v>
      </c>
      <c r="AW191" s="16" t="s">
        <v>33</v>
      </c>
      <c r="AX191" s="16" t="s">
        <v>80</v>
      </c>
      <c r="AY191" s="276" t="s">
        <v>146</v>
      </c>
    </row>
    <row r="192" s="2" customFormat="1" ht="36" customHeight="1">
      <c r="A192" s="40"/>
      <c r="B192" s="41"/>
      <c r="C192" s="220" t="s">
        <v>451</v>
      </c>
      <c r="D192" s="220" t="s">
        <v>148</v>
      </c>
      <c r="E192" s="221" t="s">
        <v>1396</v>
      </c>
      <c r="F192" s="222" t="s">
        <v>1397</v>
      </c>
      <c r="G192" s="223" t="s">
        <v>151</v>
      </c>
      <c r="H192" s="224">
        <v>218.792</v>
      </c>
      <c r="I192" s="225"/>
      <c r="J192" s="226">
        <f>ROUND(I192*H192,2)</f>
        <v>0</v>
      </c>
      <c r="K192" s="222" t="s">
        <v>152</v>
      </c>
      <c r="L192" s="46"/>
      <c r="M192" s="227" t="s">
        <v>19</v>
      </c>
      <c r="N192" s="228" t="s">
        <v>43</v>
      </c>
      <c r="O192" s="86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31" t="s">
        <v>502</v>
      </c>
      <c r="AT192" s="231" t="s">
        <v>148</v>
      </c>
      <c r="AU192" s="231" t="s">
        <v>82</v>
      </c>
      <c r="AY192" s="19" t="s">
        <v>146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9" t="s">
        <v>80</v>
      </c>
      <c r="BK192" s="232">
        <f>ROUND(I192*H192,2)</f>
        <v>0</v>
      </c>
      <c r="BL192" s="19" t="s">
        <v>502</v>
      </c>
      <c r="BM192" s="231" t="s">
        <v>1398</v>
      </c>
    </row>
    <row r="193" s="14" customFormat="1">
      <c r="A193" s="14"/>
      <c r="B193" s="244"/>
      <c r="C193" s="245"/>
      <c r="D193" s="235" t="s">
        <v>155</v>
      </c>
      <c r="E193" s="246" t="s">
        <v>19</v>
      </c>
      <c r="F193" s="247" t="s">
        <v>1399</v>
      </c>
      <c r="G193" s="245"/>
      <c r="H193" s="248">
        <v>218.792</v>
      </c>
      <c r="I193" s="249"/>
      <c r="J193" s="245"/>
      <c r="K193" s="245"/>
      <c r="L193" s="250"/>
      <c r="M193" s="251"/>
      <c r="N193" s="252"/>
      <c r="O193" s="252"/>
      <c r="P193" s="252"/>
      <c r="Q193" s="252"/>
      <c r="R193" s="252"/>
      <c r="S193" s="252"/>
      <c r="T193" s="253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4" t="s">
        <v>155</v>
      </c>
      <c r="AU193" s="254" t="s">
        <v>82</v>
      </c>
      <c r="AV193" s="14" t="s">
        <v>82</v>
      </c>
      <c r="AW193" s="14" t="s">
        <v>33</v>
      </c>
      <c r="AX193" s="14" t="s">
        <v>72</v>
      </c>
      <c r="AY193" s="254" t="s">
        <v>146</v>
      </c>
    </row>
    <row r="194" s="16" customFormat="1">
      <c r="A194" s="16"/>
      <c r="B194" s="266"/>
      <c r="C194" s="267"/>
      <c r="D194" s="235" t="s">
        <v>155</v>
      </c>
      <c r="E194" s="268" t="s">
        <v>19</v>
      </c>
      <c r="F194" s="269" t="s">
        <v>164</v>
      </c>
      <c r="G194" s="267"/>
      <c r="H194" s="270">
        <v>218.792</v>
      </c>
      <c r="I194" s="271"/>
      <c r="J194" s="267"/>
      <c r="K194" s="267"/>
      <c r="L194" s="272"/>
      <c r="M194" s="273"/>
      <c r="N194" s="274"/>
      <c r="O194" s="274"/>
      <c r="P194" s="274"/>
      <c r="Q194" s="274"/>
      <c r="R194" s="274"/>
      <c r="S194" s="274"/>
      <c r="T194" s="275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76" t="s">
        <v>155</v>
      </c>
      <c r="AU194" s="276" t="s">
        <v>82</v>
      </c>
      <c r="AV194" s="16" t="s">
        <v>153</v>
      </c>
      <c r="AW194" s="16" t="s">
        <v>33</v>
      </c>
      <c r="AX194" s="16" t="s">
        <v>80</v>
      </c>
      <c r="AY194" s="276" t="s">
        <v>146</v>
      </c>
    </row>
    <row r="195" s="2" customFormat="1" ht="16.5" customHeight="1">
      <c r="A195" s="40"/>
      <c r="B195" s="41"/>
      <c r="C195" s="220" t="s">
        <v>455</v>
      </c>
      <c r="D195" s="220" t="s">
        <v>148</v>
      </c>
      <c r="E195" s="221" t="s">
        <v>1400</v>
      </c>
      <c r="F195" s="222" t="s">
        <v>1401</v>
      </c>
      <c r="G195" s="223" t="s">
        <v>222</v>
      </c>
      <c r="H195" s="224">
        <v>28.129999999999999</v>
      </c>
      <c r="I195" s="225"/>
      <c r="J195" s="226">
        <f>ROUND(I195*H195,2)</f>
        <v>0</v>
      </c>
      <c r="K195" s="222" t="s">
        <v>19</v>
      </c>
      <c r="L195" s="46"/>
      <c r="M195" s="227" t="s">
        <v>19</v>
      </c>
      <c r="N195" s="228" t="s">
        <v>43</v>
      </c>
      <c r="O195" s="86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31" t="s">
        <v>502</v>
      </c>
      <c r="AT195" s="231" t="s">
        <v>148</v>
      </c>
      <c r="AU195" s="231" t="s">
        <v>82</v>
      </c>
      <c r="AY195" s="19" t="s">
        <v>146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9" t="s">
        <v>80</v>
      </c>
      <c r="BK195" s="232">
        <f>ROUND(I195*H195,2)</f>
        <v>0</v>
      </c>
      <c r="BL195" s="19" t="s">
        <v>502</v>
      </c>
      <c r="BM195" s="231" t="s">
        <v>1402</v>
      </c>
    </row>
    <row r="196" s="14" customFormat="1">
      <c r="A196" s="14"/>
      <c r="B196" s="244"/>
      <c r="C196" s="245"/>
      <c r="D196" s="235" t="s">
        <v>155</v>
      </c>
      <c r="E196" s="246" t="s">
        <v>19</v>
      </c>
      <c r="F196" s="247" t="s">
        <v>1403</v>
      </c>
      <c r="G196" s="245"/>
      <c r="H196" s="248">
        <v>28.129999999999999</v>
      </c>
      <c r="I196" s="249"/>
      <c r="J196" s="245"/>
      <c r="K196" s="245"/>
      <c r="L196" s="250"/>
      <c r="M196" s="251"/>
      <c r="N196" s="252"/>
      <c r="O196" s="252"/>
      <c r="P196" s="252"/>
      <c r="Q196" s="252"/>
      <c r="R196" s="252"/>
      <c r="S196" s="252"/>
      <c r="T196" s="25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4" t="s">
        <v>155</v>
      </c>
      <c r="AU196" s="254" t="s">
        <v>82</v>
      </c>
      <c r="AV196" s="14" t="s">
        <v>82</v>
      </c>
      <c r="AW196" s="14" t="s">
        <v>33</v>
      </c>
      <c r="AX196" s="14" t="s">
        <v>72</v>
      </c>
      <c r="AY196" s="254" t="s">
        <v>146</v>
      </c>
    </row>
    <row r="197" s="16" customFormat="1">
      <c r="A197" s="16"/>
      <c r="B197" s="266"/>
      <c r="C197" s="267"/>
      <c r="D197" s="235" t="s">
        <v>155</v>
      </c>
      <c r="E197" s="268" t="s">
        <v>19</v>
      </c>
      <c r="F197" s="269" t="s">
        <v>164</v>
      </c>
      <c r="G197" s="267"/>
      <c r="H197" s="270">
        <v>28.129999999999999</v>
      </c>
      <c r="I197" s="271"/>
      <c r="J197" s="267"/>
      <c r="K197" s="267"/>
      <c r="L197" s="272"/>
      <c r="M197" s="273"/>
      <c r="N197" s="274"/>
      <c r="O197" s="274"/>
      <c r="P197" s="274"/>
      <c r="Q197" s="274"/>
      <c r="R197" s="274"/>
      <c r="S197" s="274"/>
      <c r="T197" s="275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76" t="s">
        <v>155</v>
      </c>
      <c r="AU197" s="276" t="s">
        <v>82</v>
      </c>
      <c r="AV197" s="16" t="s">
        <v>153</v>
      </c>
      <c r="AW197" s="16" t="s">
        <v>33</v>
      </c>
      <c r="AX197" s="16" t="s">
        <v>80</v>
      </c>
      <c r="AY197" s="276" t="s">
        <v>146</v>
      </c>
    </row>
    <row r="198" s="2" customFormat="1" ht="24" customHeight="1">
      <c r="A198" s="40"/>
      <c r="B198" s="41"/>
      <c r="C198" s="220" t="s">
        <v>459</v>
      </c>
      <c r="D198" s="220" t="s">
        <v>148</v>
      </c>
      <c r="E198" s="221" t="s">
        <v>1404</v>
      </c>
      <c r="F198" s="222" t="s">
        <v>1405</v>
      </c>
      <c r="G198" s="223" t="s">
        <v>228</v>
      </c>
      <c r="H198" s="224">
        <v>58.950000000000003</v>
      </c>
      <c r="I198" s="225"/>
      <c r="J198" s="226">
        <f>ROUND(I198*H198,2)</f>
        <v>0</v>
      </c>
      <c r="K198" s="222" t="s">
        <v>152</v>
      </c>
      <c r="L198" s="46"/>
      <c r="M198" s="227" t="s">
        <v>19</v>
      </c>
      <c r="N198" s="228" t="s">
        <v>43</v>
      </c>
      <c r="O198" s="86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31" t="s">
        <v>502</v>
      </c>
      <c r="AT198" s="231" t="s">
        <v>148</v>
      </c>
      <c r="AU198" s="231" t="s">
        <v>82</v>
      </c>
      <c r="AY198" s="19" t="s">
        <v>146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9" t="s">
        <v>80</v>
      </c>
      <c r="BK198" s="232">
        <f>ROUND(I198*H198,2)</f>
        <v>0</v>
      </c>
      <c r="BL198" s="19" t="s">
        <v>502</v>
      </c>
      <c r="BM198" s="231" t="s">
        <v>1406</v>
      </c>
    </row>
    <row r="199" s="14" customFormat="1">
      <c r="A199" s="14"/>
      <c r="B199" s="244"/>
      <c r="C199" s="245"/>
      <c r="D199" s="235" t="s">
        <v>155</v>
      </c>
      <c r="E199" s="246" t="s">
        <v>19</v>
      </c>
      <c r="F199" s="247" t="s">
        <v>1407</v>
      </c>
      <c r="G199" s="245"/>
      <c r="H199" s="248">
        <v>54.950000000000003</v>
      </c>
      <c r="I199" s="249"/>
      <c r="J199" s="245"/>
      <c r="K199" s="245"/>
      <c r="L199" s="250"/>
      <c r="M199" s="251"/>
      <c r="N199" s="252"/>
      <c r="O199" s="252"/>
      <c r="P199" s="252"/>
      <c r="Q199" s="252"/>
      <c r="R199" s="252"/>
      <c r="S199" s="252"/>
      <c r="T199" s="25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4" t="s">
        <v>155</v>
      </c>
      <c r="AU199" s="254" t="s">
        <v>82</v>
      </c>
      <c r="AV199" s="14" t="s">
        <v>82</v>
      </c>
      <c r="AW199" s="14" t="s">
        <v>33</v>
      </c>
      <c r="AX199" s="14" t="s">
        <v>72</v>
      </c>
      <c r="AY199" s="254" t="s">
        <v>146</v>
      </c>
    </row>
    <row r="200" s="14" customFormat="1">
      <c r="A200" s="14"/>
      <c r="B200" s="244"/>
      <c r="C200" s="245"/>
      <c r="D200" s="235" t="s">
        <v>155</v>
      </c>
      <c r="E200" s="246" t="s">
        <v>19</v>
      </c>
      <c r="F200" s="247" t="s">
        <v>1408</v>
      </c>
      <c r="G200" s="245"/>
      <c r="H200" s="248">
        <v>4</v>
      </c>
      <c r="I200" s="249"/>
      <c r="J200" s="245"/>
      <c r="K200" s="245"/>
      <c r="L200" s="250"/>
      <c r="M200" s="251"/>
      <c r="N200" s="252"/>
      <c r="O200" s="252"/>
      <c r="P200" s="252"/>
      <c r="Q200" s="252"/>
      <c r="R200" s="252"/>
      <c r="S200" s="252"/>
      <c r="T200" s="253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4" t="s">
        <v>155</v>
      </c>
      <c r="AU200" s="254" t="s">
        <v>82</v>
      </c>
      <c r="AV200" s="14" t="s">
        <v>82</v>
      </c>
      <c r="AW200" s="14" t="s">
        <v>33</v>
      </c>
      <c r="AX200" s="14" t="s">
        <v>72</v>
      </c>
      <c r="AY200" s="254" t="s">
        <v>146</v>
      </c>
    </row>
    <row r="201" s="16" customFormat="1">
      <c r="A201" s="16"/>
      <c r="B201" s="266"/>
      <c r="C201" s="267"/>
      <c r="D201" s="235" t="s">
        <v>155</v>
      </c>
      <c r="E201" s="268" t="s">
        <v>19</v>
      </c>
      <c r="F201" s="269" t="s">
        <v>164</v>
      </c>
      <c r="G201" s="267"/>
      <c r="H201" s="270">
        <v>58.950000000000003</v>
      </c>
      <c r="I201" s="271"/>
      <c r="J201" s="267"/>
      <c r="K201" s="267"/>
      <c r="L201" s="272"/>
      <c r="M201" s="273"/>
      <c r="N201" s="274"/>
      <c r="O201" s="274"/>
      <c r="P201" s="274"/>
      <c r="Q201" s="274"/>
      <c r="R201" s="274"/>
      <c r="S201" s="274"/>
      <c r="T201" s="275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76" t="s">
        <v>155</v>
      </c>
      <c r="AU201" s="276" t="s">
        <v>82</v>
      </c>
      <c r="AV201" s="16" t="s">
        <v>153</v>
      </c>
      <c r="AW201" s="16" t="s">
        <v>33</v>
      </c>
      <c r="AX201" s="16" t="s">
        <v>80</v>
      </c>
      <c r="AY201" s="276" t="s">
        <v>146</v>
      </c>
    </row>
    <row r="202" s="2" customFormat="1" ht="24" customHeight="1">
      <c r="A202" s="40"/>
      <c r="B202" s="41"/>
      <c r="C202" s="220" t="s">
        <v>465</v>
      </c>
      <c r="D202" s="220" t="s">
        <v>148</v>
      </c>
      <c r="E202" s="221" t="s">
        <v>1409</v>
      </c>
      <c r="F202" s="222" t="s">
        <v>1410</v>
      </c>
      <c r="G202" s="223" t="s">
        <v>228</v>
      </c>
      <c r="H202" s="224">
        <v>1.75</v>
      </c>
      <c r="I202" s="225"/>
      <c r="J202" s="226">
        <f>ROUND(I202*H202,2)</f>
        <v>0</v>
      </c>
      <c r="K202" s="222" t="s">
        <v>152</v>
      </c>
      <c r="L202" s="46"/>
      <c r="M202" s="227" t="s">
        <v>19</v>
      </c>
      <c r="N202" s="228" t="s">
        <v>43</v>
      </c>
      <c r="O202" s="86"/>
      <c r="P202" s="229">
        <f>O202*H202</f>
        <v>0</v>
      </c>
      <c r="Q202" s="229">
        <v>0.18906999999999999</v>
      </c>
      <c r="R202" s="229">
        <f>Q202*H202</f>
        <v>0.33087249999999996</v>
      </c>
      <c r="S202" s="229">
        <v>0</v>
      </c>
      <c r="T202" s="230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31" t="s">
        <v>502</v>
      </c>
      <c r="AT202" s="231" t="s">
        <v>148</v>
      </c>
      <c r="AU202" s="231" t="s">
        <v>82</v>
      </c>
      <c r="AY202" s="19" t="s">
        <v>146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19" t="s">
        <v>80</v>
      </c>
      <c r="BK202" s="232">
        <f>ROUND(I202*H202,2)</f>
        <v>0</v>
      </c>
      <c r="BL202" s="19" t="s">
        <v>502</v>
      </c>
      <c r="BM202" s="231" t="s">
        <v>1411</v>
      </c>
    </row>
    <row r="203" s="14" customFormat="1">
      <c r="A203" s="14"/>
      <c r="B203" s="244"/>
      <c r="C203" s="245"/>
      <c r="D203" s="235" t="s">
        <v>155</v>
      </c>
      <c r="E203" s="246" t="s">
        <v>19</v>
      </c>
      <c r="F203" s="247" t="s">
        <v>1346</v>
      </c>
      <c r="G203" s="245"/>
      <c r="H203" s="248">
        <v>1.75</v>
      </c>
      <c r="I203" s="249"/>
      <c r="J203" s="245"/>
      <c r="K203" s="245"/>
      <c r="L203" s="250"/>
      <c r="M203" s="251"/>
      <c r="N203" s="252"/>
      <c r="O203" s="252"/>
      <c r="P203" s="252"/>
      <c r="Q203" s="252"/>
      <c r="R203" s="252"/>
      <c r="S203" s="252"/>
      <c r="T203" s="253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4" t="s">
        <v>155</v>
      </c>
      <c r="AU203" s="254" t="s">
        <v>82</v>
      </c>
      <c r="AV203" s="14" t="s">
        <v>82</v>
      </c>
      <c r="AW203" s="14" t="s">
        <v>33</v>
      </c>
      <c r="AX203" s="14" t="s">
        <v>72</v>
      </c>
      <c r="AY203" s="254" t="s">
        <v>146</v>
      </c>
    </row>
    <row r="204" s="16" customFormat="1">
      <c r="A204" s="16"/>
      <c r="B204" s="266"/>
      <c r="C204" s="267"/>
      <c r="D204" s="235" t="s">
        <v>155</v>
      </c>
      <c r="E204" s="268" t="s">
        <v>19</v>
      </c>
      <c r="F204" s="269" t="s">
        <v>164</v>
      </c>
      <c r="G204" s="267"/>
      <c r="H204" s="270">
        <v>1.75</v>
      </c>
      <c r="I204" s="271"/>
      <c r="J204" s="267"/>
      <c r="K204" s="267"/>
      <c r="L204" s="272"/>
      <c r="M204" s="273"/>
      <c r="N204" s="274"/>
      <c r="O204" s="274"/>
      <c r="P204" s="274"/>
      <c r="Q204" s="274"/>
      <c r="R204" s="274"/>
      <c r="S204" s="274"/>
      <c r="T204" s="275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T204" s="276" t="s">
        <v>155</v>
      </c>
      <c r="AU204" s="276" t="s">
        <v>82</v>
      </c>
      <c r="AV204" s="16" t="s">
        <v>153</v>
      </c>
      <c r="AW204" s="16" t="s">
        <v>33</v>
      </c>
      <c r="AX204" s="16" t="s">
        <v>80</v>
      </c>
      <c r="AY204" s="276" t="s">
        <v>146</v>
      </c>
    </row>
    <row r="205" s="2" customFormat="1" ht="16.5" customHeight="1">
      <c r="A205" s="40"/>
      <c r="B205" s="41"/>
      <c r="C205" s="220" t="s">
        <v>469</v>
      </c>
      <c r="D205" s="220" t="s">
        <v>148</v>
      </c>
      <c r="E205" s="221" t="s">
        <v>1412</v>
      </c>
      <c r="F205" s="222" t="s">
        <v>1413</v>
      </c>
      <c r="G205" s="223" t="s">
        <v>367</v>
      </c>
      <c r="H205" s="224">
        <v>10</v>
      </c>
      <c r="I205" s="225"/>
      <c r="J205" s="226">
        <f>ROUND(I205*H205,2)</f>
        <v>0</v>
      </c>
      <c r="K205" s="222" t="s">
        <v>19</v>
      </c>
      <c r="L205" s="46"/>
      <c r="M205" s="227" t="s">
        <v>19</v>
      </c>
      <c r="N205" s="228" t="s">
        <v>43</v>
      </c>
      <c r="O205" s="86"/>
      <c r="P205" s="229">
        <f>O205*H205</f>
        <v>0</v>
      </c>
      <c r="Q205" s="229">
        <v>2.0000000000000002E-05</v>
      </c>
      <c r="R205" s="229">
        <f>Q205*H205</f>
        <v>0.00020000000000000001</v>
      </c>
      <c r="S205" s="229">
        <v>0</v>
      </c>
      <c r="T205" s="230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31" t="s">
        <v>502</v>
      </c>
      <c r="AT205" s="231" t="s">
        <v>148</v>
      </c>
      <c r="AU205" s="231" t="s">
        <v>82</v>
      </c>
      <c r="AY205" s="19" t="s">
        <v>146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9" t="s">
        <v>80</v>
      </c>
      <c r="BK205" s="232">
        <f>ROUND(I205*H205,2)</f>
        <v>0</v>
      </c>
      <c r="BL205" s="19" t="s">
        <v>502</v>
      </c>
      <c r="BM205" s="231" t="s">
        <v>1414</v>
      </c>
    </row>
    <row r="206" s="2" customFormat="1" ht="16.5" customHeight="1">
      <c r="A206" s="40"/>
      <c r="B206" s="41"/>
      <c r="C206" s="277" t="s">
        <v>473</v>
      </c>
      <c r="D206" s="277" t="s">
        <v>246</v>
      </c>
      <c r="E206" s="278" t="s">
        <v>1415</v>
      </c>
      <c r="F206" s="279" t="s">
        <v>1416</v>
      </c>
      <c r="G206" s="280" t="s">
        <v>350</v>
      </c>
      <c r="H206" s="281">
        <v>3</v>
      </c>
      <c r="I206" s="282"/>
      <c r="J206" s="283">
        <f>ROUND(I206*H206,2)</f>
        <v>0</v>
      </c>
      <c r="K206" s="279" t="s">
        <v>152</v>
      </c>
      <c r="L206" s="284"/>
      <c r="M206" s="285" t="s">
        <v>19</v>
      </c>
      <c r="N206" s="286" t="s">
        <v>43</v>
      </c>
      <c r="O206" s="86"/>
      <c r="P206" s="229">
        <f>O206*H206</f>
        <v>0</v>
      </c>
      <c r="Q206" s="229">
        <v>0.00035</v>
      </c>
      <c r="R206" s="229">
        <f>Q206*H206</f>
        <v>0.0010499999999999999</v>
      </c>
      <c r="S206" s="229">
        <v>0</v>
      </c>
      <c r="T206" s="230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31" t="s">
        <v>1327</v>
      </c>
      <c r="AT206" s="231" t="s">
        <v>246</v>
      </c>
      <c r="AU206" s="231" t="s">
        <v>82</v>
      </c>
      <c r="AY206" s="19" t="s">
        <v>146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9" t="s">
        <v>80</v>
      </c>
      <c r="BK206" s="232">
        <f>ROUND(I206*H206,2)</f>
        <v>0</v>
      </c>
      <c r="BL206" s="19" t="s">
        <v>1327</v>
      </c>
      <c r="BM206" s="231" t="s">
        <v>1417</v>
      </c>
    </row>
    <row r="207" s="14" customFormat="1">
      <c r="A207" s="14"/>
      <c r="B207" s="244"/>
      <c r="C207" s="245"/>
      <c r="D207" s="235" t="s">
        <v>155</v>
      </c>
      <c r="E207" s="246" t="s">
        <v>19</v>
      </c>
      <c r="F207" s="247" t="s">
        <v>1418</v>
      </c>
      <c r="G207" s="245"/>
      <c r="H207" s="248">
        <v>3</v>
      </c>
      <c r="I207" s="249"/>
      <c r="J207" s="245"/>
      <c r="K207" s="245"/>
      <c r="L207" s="250"/>
      <c r="M207" s="251"/>
      <c r="N207" s="252"/>
      <c r="O207" s="252"/>
      <c r="P207" s="252"/>
      <c r="Q207" s="252"/>
      <c r="R207" s="252"/>
      <c r="S207" s="252"/>
      <c r="T207" s="25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4" t="s">
        <v>155</v>
      </c>
      <c r="AU207" s="254" t="s">
        <v>82</v>
      </c>
      <c r="AV207" s="14" t="s">
        <v>82</v>
      </c>
      <c r="AW207" s="14" t="s">
        <v>33</v>
      </c>
      <c r="AX207" s="14" t="s">
        <v>72</v>
      </c>
      <c r="AY207" s="254" t="s">
        <v>146</v>
      </c>
    </row>
    <row r="208" s="16" customFormat="1">
      <c r="A208" s="16"/>
      <c r="B208" s="266"/>
      <c r="C208" s="267"/>
      <c r="D208" s="235" t="s">
        <v>155</v>
      </c>
      <c r="E208" s="268" t="s">
        <v>19</v>
      </c>
      <c r="F208" s="269" t="s">
        <v>164</v>
      </c>
      <c r="G208" s="267"/>
      <c r="H208" s="270">
        <v>3</v>
      </c>
      <c r="I208" s="271"/>
      <c r="J208" s="267"/>
      <c r="K208" s="267"/>
      <c r="L208" s="272"/>
      <c r="M208" s="292"/>
      <c r="N208" s="293"/>
      <c r="O208" s="293"/>
      <c r="P208" s="293"/>
      <c r="Q208" s="293"/>
      <c r="R208" s="293"/>
      <c r="S208" s="293"/>
      <c r="T208" s="294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T208" s="276" t="s">
        <v>155</v>
      </c>
      <c r="AU208" s="276" t="s">
        <v>82</v>
      </c>
      <c r="AV208" s="16" t="s">
        <v>153</v>
      </c>
      <c r="AW208" s="16" t="s">
        <v>33</v>
      </c>
      <c r="AX208" s="16" t="s">
        <v>80</v>
      </c>
      <c r="AY208" s="276" t="s">
        <v>146</v>
      </c>
    </row>
    <row r="209" s="2" customFormat="1" ht="6.96" customHeight="1">
      <c r="A209" s="40"/>
      <c r="B209" s="61"/>
      <c r="C209" s="62"/>
      <c r="D209" s="62"/>
      <c r="E209" s="62"/>
      <c r="F209" s="62"/>
      <c r="G209" s="62"/>
      <c r="H209" s="62"/>
      <c r="I209" s="168"/>
      <c r="J209" s="62"/>
      <c r="K209" s="62"/>
      <c r="L209" s="46"/>
      <c r="M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</row>
  </sheetData>
  <sheetProtection sheet="1" autoFilter="0" formatColumns="0" formatRows="0" objects="1" scenarios="1" spinCount="100000" saltValue="15BUvKed9MSFXV1ZBCTfhkC1FeBahGubUJhPQQLo491p+avDPaXHXoZT9qXJKcgJ0PL7WThVWyvXnTpAKeAjbQ==" hashValue="LfvNhJ26iq9PT+Yh0ftp7wglRpChs8cbI9qUl1OKoFjWJT+i/kg2CPvxk87CIJhi2RNTWcfhnBcDp0P0zm3eeQ==" algorithmName="SHA-512" password="CC35"/>
  <autoFilter ref="C84:K208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1419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ROUND(J81,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ROUND((SUM(BE81:BE86)),  2)</f>
        <v>0</v>
      </c>
      <c r="G33" s="40"/>
      <c r="H33" s="40"/>
      <c r="I33" s="157">
        <v>0.20999999999999999</v>
      </c>
      <c r="J33" s="156">
        <f>ROUND(((SUM(BE81:BE86))*I33),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ROUND((SUM(BF81:BF86)),  2)</f>
        <v>0</v>
      </c>
      <c r="G34" s="40"/>
      <c r="H34" s="40"/>
      <c r="I34" s="157">
        <v>0.14999999999999999</v>
      </c>
      <c r="J34" s="156">
        <f>ROUND(((SUM(BF81:BF86))*I34),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ROUND((SUM(BG81:BG86)),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ROUND((SUM(BH81:BH86)),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ROUND((SUM(BI81:BI86)),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TUKL006-051 - Vedlejší rozpočtové náklady - hlavní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J81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1420</v>
      </c>
      <c r="E60" s="181"/>
      <c r="F60" s="181"/>
      <c r="G60" s="181"/>
      <c r="H60" s="181"/>
      <c r="I60" s="182"/>
      <c r="J60" s="183">
        <f>J82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1421</v>
      </c>
      <c r="E61" s="188"/>
      <c r="F61" s="188"/>
      <c r="G61" s="188"/>
      <c r="H61" s="188"/>
      <c r="I61" s="189"/>
      <c r="J61" s="190">
        <f>J83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138"/>
      <c r="J62" s="42"/>
      <c r="K62" s="42"/>
      <c r="L62" s="139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168"/>
      <c r="J63" s="62"/>
      <c r="K63" s="62"/>
      <c r="L63" s="139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171"/>
      <c r="J67" s="64"/>
      <c r="K67" s="64"/>
      <c r="L67" s="139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131</v>
      </c>
      <c r="D68" s="42"/>
      <c r="E68" s="42"/>
      <c r="F68" s="42"/>
      <c r="G68" s="42"/>
      <c r="H68" s="42"/>
      <c r="I68" s="138"/>
      <c r="J68" s="42"/>
      <c r="K68" s="42"/>
      <c r="L68" s="139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138"/>
      <c r="J69" s="42"/>
      <c r="K69" s="42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2" t="str">
        <f>E7</f>
        <v>Chodník mezi obcemi Tuklaty a Tlustovousy</v>
      </c>
      <c r="F71" s="34"/>
      <c r="G71" s="34"/>
      <c r="H71" s="34"/>
      <c r="I71" s="138"/>
      <c r="J71" s="42"/>
      <c r="K71" s="4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114</v>
      </c>
      <c r="D72" s="42"/>
      <c r="E72" s="42"/>
      <c r="F72" s="42"/>
      <c r="G72" s="42"/>
      <c r="H72" s="42"/>
      <c r="I72" s="138"/>
      <c r="J72" s="42"/>
      <c r="K72" s="4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TUKL006-051 - Vedlejší rozpočtové náklady - hlavní způsobilé výdaje</v>
      </c>
      <c r="F73" s="42"/>
      <c r="G73" s="42"/>
      <c r="H73" s="42"/>
      <c r="I73" s="138"/>
      <c r="J73" s="42"/>
      <c r="K73" s="4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138"/>
      <c r="J74" s="42"/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>Tuklaty</v>
      </c>
      <c r="G75" s="42"/>
      <c r="H75" s="42"/>
      <c r="I75" s="142" t="s">
        <v>23</v>
      </c>
      <c r="J75" s="74" t="str">
        <f>IF(J12="","",J12)</f>
        <v>1. 10. 2018</v>
      </c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7.9" customHeight="1">
      <c r="A77" s="40"/>
      <c r="B77" s="41"/>
      <c r="C77" s="34" t="s">
        <v>25</v>
      </c>
      <c r="D77" s="42"/>
      <c r="E77" s="42"/>
      <c r="F77" s="29" t="str">
        <f>E15</f>
        <v>Obec Tuklaty</v>
      </c>
      <c r="G77" s="42"/>
      <c r="H77" s="42"/>
      <c r="I77" s="142" t="s">
        <v>31</v>
      </c>
      <c r="J77" s="38" t="str">
        <f>E21</f>
        <v>Ivana Otevřelová, Praha 3</v>
      </c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142" t="s">
        <v>34</v>
      </c>
      <c r="J78" s="38" t="str">
        <f>E24</f>
        <v>Podhola</v>
      </c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92"/>
      <c r="B80" s="193"/>
      <c r="C80" s="194" t="s">
        <v>132</v>
      </c>
      <c r="D80" s="195" t="s">
        <v>57</v>
      </c>
      <c r="E80" s="195" t="s">
        <v>53</v>
      </c>
      <c r="F80" s="195" t="s">
        <v>54</v>
      </c>
      <c r="G80" s="195" t="s">
        <v>133</v>
      </c>
      <c r="H80" s="195" t="s">
        <v>134</v>
      </c>
      <c r="I80" s="196" t="s">
        <v>135</v>
      </c>
      <c r="J80" s="195" t="s">
        <v>118</v>
      </c>
      <c r="K80" s="197" t="s">
        <v>136</v>
      </c>
      <c r="L80" s="198"/>
      <c r="M80" s="94" t="s">
        <v>19</v>
      </c>
      <c r="N80" s="95" t="s">
        <v>42</v>
      </c>
      <c r="O80" s="95" t="s">
        <v>137</v>
      </c>
      <c r="P80" s="95" t="s">
        <v>138</v>
      </c>
      <c r="Q80" s="95" t="s">
        <v>139</v>
      </c>
      <c r="R80" s="95" t="s">
        <v>140</v>
      </c>
      <c r="S80" s="95" t="s">
        <v>141</v>
      </c>
      <c r="T80" s="96" t="s">
        <v>142</v>
      </c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</row>
    <row r="81" s="2" customFormat="1" ht="22.8" customHeight="1">
      <c r="A81" s="40"/>
      <c r="B81" s="41"/>
      <c r="C81" s="101" t="s">
        <v>143</v>
      </c>
      <c r="D81" s="42"/>
      <c r="E81" s="42"/>
      <c r="F81" s="42"/>
      <c r="G81" s="42"/>
      <c r="H81" s="42"/>
      <c r="I81" s="138"/>
      <c r="J81" s="199">
        <f>BK81</f>
        <v>0</v>
      </c>
      <c r="K81" s="42"/>
      <c r="L81" s="46"/>
      <c r="M81" s="97"/>
      <c r="N81" s="200"/>
      <c r="O81" s="98"/>
      <c r="P81" s="201">
        <f>P82</f>
        <v>0</v>
      </c>
      <c r="Q81" s="98"/>
      <c r="R81" s="201">
        <f>R82</f>
        <v>0</v>
      </c>
      <c r="S81" s="98"/>
      <c r="T81" s="202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71</v>
      </c>
      <c r="AU81" s="19" t="s">
        <v>119</v>
      </c>
      <c r="BK81" s="203">
        <f>BK82</f>
        <v>0</v>
      </c>
    </row>
    <row r="82" s="12" customFormat="1" ht="25.92" customHeight="1">
      <c r="A82" s="12"/>
      <c r="B82" s="204"/>
      <c r="C82" s="205"/>
      <c r="D82" s="206" t="s">
        <v>71</v>
      </c>
      <c r="E82" s="207" t="s">
        <v>1422</v>
      </c>
      <c r="F82" s="207" t="s">
        <v>1423</v>
      </c>
      <c r="G82" s="205"/>
      <c r="H82" s="205"/>
      <c r="I82" s="208"/>
      <c r="J82" s="209">
        <f>BK82</f>
        <v>0</v>
      </c>
      <c r="K82" s="205"/>
      <c r="L82" s="210"/>
      <c r="M82" s="211"/>
      <c r="N82" s="212"/>
      <c r="O82" s="212"/>
      <c r="P82" s="213">
        <f>P83</f>
        <v>0</v>
      </c>
      <c r="Q82" s="212"/>
      <c r="R82" s="213">
        <f>R83</f>
        <v>0</v>
      </c>
      <c r="S82" s="212"/>
      <c r="T82" s="214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15" t="s">
        <v>188</v>
      </c>
      <c r="AT82" s="216" t="s">
        <v>71</v>
      </c>
      <c r="AU82" s="216" t="s">
        <v>72</v>
      </c>
      <c r="AY82" s="215" t="s">
        <v>146</v>
      </c>
      <c r="BK82" s="217">
        <f>BK83</f>
        <v>0</v>
      </c>
    </row>
    <row r="83" s="12" customFormat="1" ht="22.8" customHeight="1">
      <c r="A83" s="12"/>
      <c r="B83" s="204"/>
      <c r="C83" s="205"/>
      <c r="D83" s="206" t="s">
        <v>71</v>
      </c>
      <c r="E83" s="218" t="s">
        <v>1424</v>
      </c>
      <c r="F83" s="218" t="s">
        <v>1425</v>
      </c>
      <c r="G83" s="205"/>
      <c r="H83" s="205"/>
      <c r="I83" s="208"/>
      <c r="J83" s="219">
        <f>BK83</f>
        <v>0</v>
      </c>
      <c r="K83" s="205"/>
      <c r="L83" s="210"/>
      <c r="M83" s="211"/>
      <c r="N83" s="212"/>
      <c r="O83" s="212"/>
      <c r="P83" s="213">
        <f>SUM(P84:P86)</f>
        <v>0</v>
      </c>
      <c r="Q83" s="212"/>
      <c r="R83" s="213">
        <f>SUM(R84:R86)</f>
        <v>0</v>
      </c>
      <c r="S83" s="212"/>
      <c r="T83" s="214">
        <f>SUM(T84:T86)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15" t="s">
        <v>188</v>
      </c>
      <c r="AT83" s="216" t="s">
        <v>71</v>
      </c>
      <c r="AU83" s="216" t="s">
        <v>80</v>
      </c>
      <c r="AY83" s="215" t="s">
        <v>146</v>
      </c>
      <c r="BK83" s="217">
        <f>SUM(BK84:BK86)</f>
        <v>0</v>
      </c>
    </row>
    <row r="84" s="2" customFormat="1" ht="16.5" customHeight="1">
      <c r="A84" s="40"/>
      <c r="B84" s="41"/>
      <c r="C84" s="220" t="s">
        <v>80</v>
      </c>
      <c r="D84" s="220" t="s">
        <v>148</v>
      </c>
      <c r="E84" s="221" t="s">
        <v>1426</v>
      </c>
      <c r="F84" s="222" t="s">
        <v>1427</v>
      </c>
      <c r="G84" s="223" t="s">
        <v>1428</v>
      </c>
      <c r="H84" s="224">
        <v>1</v>
      </c>
      <c r="I84" s="225"/>
      <c r="J84" s="226">
        <f>ROUND(I84*H84,2)</f>
        <v>0</v>
      </c>
      <c r="K84" s="222" t="s">
        <v>19</v>
      </c>
      <c r="L84" s="46"/>
      <c r="M84" s="227" t="s">
        <v>19</v>
      </c>
      <c r="N84" s="228" t="s">
        <v>43</v>
      </c>
      <c r="O84" s="86"/>
      <c r="P84" s="229">
        <f>O84*H84</f>
        <v>0</v>
      </c>
      <c r="Q84" s="229">
        <v>0</v>
      </c>
      <c r="R84" s="229">
        <f>Q84*H84</f>
        <v>0</v>
      </c>
      <c r="S84" s="229">
        <v>0</v>
      </c>
      <c r="T84" s="230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31" t="s">
        <v>1429</v>
      </c>
      <c r="AT84" s="231" t="s">
        <v>148</v>
      </c>
      <c r="AU84" s="231" t="s">
        <v>82</v>
      </c>
      <c r="AY84" s="19" t="s">
        <v>146</v>
      </c>
      <c r="BE84" s="232">
        <f>IF(N84="základní",J84,0)</f>
        <v>0</v>
      </c>
      <c r="BF84" s="232">
        <f>IF(N84="snížená",J84,0)</f>
        <v>0</v>
      </c>
      <c r="BG84" s="232">
        <f>IF(N84="zákl. přenesená",J84,0)</f>
        <v>0</v>
      </c>
      <c r="BH84" s="232">
        <f>IF(N84="sníž. přenesená",J84,0)</f>
        <v>0</v>
      </c>
      <c r="BI84" s="232">
        <f>IF(N84="nulová",J84,0)</f>
        <v>0</v>
      </c>
      <c r="BJ84" s="19" t="s">
        <v>80</v>
      </c>
      <c r="BK84" s="232">
        <f>ROUND(I84*H84,2)</f>
        <v>0</v>
      </c>
      <c r="BL84" s="19" t="s">
        <v>1429</v>
      </c>
      <c r="BM84" s="231" t="s">
        <v>1430</v>
      </c>
    </row>
    <row r="85" s="2" customFormat="1" ht="16.5" customHeight="1">
      <c r="A85" s="40"/>
      <c r="B85" s="41"/>
      <c r="C85" s="220" t="s">
        <v>82</v>
      </c>
      <c r="D85" s="220" t="s">
        <v>148</v>
      </c>
      <c r="E85" s="221" t="s">
        <v>1431</v>
      </c>
      <c r="F85" s="222" t="s">
        <v>1432</v>
      </c>
      <c r="G85" s="223" t="s">
        <v>1428</v>
      </c>
      <c r="H85" s="224">
        <v>1</v>
      </c>
      <c r="I85" s="225"/>
      <c r="J85" s="226">
        <f>ROUND(I85*H85,2)</f>
        <v>0</v>
      </c>
      <c r="K85" s="222" t="s">
        <v>152</v>
      </c>
      <c r="L85" s="46"/>
      <c r="M85" s="227" t="s">
        <v>19</v>
      </c>
      <c r="N85" s="228" t="s">
        <v>43</v>
      </c>
      <c r="O85" s="86"/>
      <c r="P85" s="229">
        <f>O85*H85</f>
        <v>0</v>
      </c>
      <c r="Q85" s="229">
        <v>0</v>
      </c>
      <c r="R85" s="229">
        <f>Q85*H85</f>
        <v>0</v>
      </c>
      <c r="S85" s="229">
        <v>0</v>
      </c>
      <c r="T85" s="230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31" t="s">
        <v>1429</v>
      </c>
      <c r="AT85" s="231" t="s">
        <v>148</v>
      </c>
      <c r="AU85" s="231" t="s">
        <v>82</v>
      </c>
      <c r="AY85" s="19" t="s">
        <v>146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19" t="s">
        <v>80</v>
      </c>
      <c r="BK85" s="232">
        <f>ROUND(I85*H85,2)</f>
        <v>0</v>
      </c>
      <c r="BL85" s="19" t="s">
        <v>1429</v>
      </c>
      <c r="BM85" s="231" t="s">
        <v>1433</v>
      </c>
    </row>
    <row r="86" s="2" customFormat="1" ht="16.5" customHeight="1">
      <c r="A86" s="40"/>
      <c r="B86" s="41"/>
      <c r="C86" s="220" t="s">
        <v>160</v>
      </c>
      <c r="D86" s="220" t="s">
        <v>148</v>
      </c>
      <c r="E86" s="221" t="s">
        <v>1434</v>
      </c>
      <c r="F86" s="222" t="s">
        <v>1435</v>
      </c>
      <c r="G86" s="223" t="s">
        <v>1428</v>
      </c>
      <c r="H86" s="224">
        <v>1</v>
      </c>
      <c r="I86" s="225"/>
      <c r="J86" s="226">
        <f>ROUND(I86*H86,2)</f>
        <v>0</v>
      </c>
      <c r="K86" s="222" t="s">
        <v>152</v>
      </c>
      <c r="L86" s="46"/>
      <c r="M86" s="287" t="s">
        <v>19</v>
      </c>
      <c r="N86" s="288" t="s">
        <v>43</v>
      </c>
      <c r="O86" s="289"/>
      <c r="P86" s="290">
        <f>O86*H86</f>
        <v>0</v>
      </c>
      <c r="Q86" s="290">
        <v>0</v>
      </c>
      <c r="R86" s="290">
        <f>Q86*H86</f>
        <v>0</v>
      </c>
      <c r="S86" s="290">
        <v>0</v>
      </c>
      <c r="T86" s="291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31" t="s">
        <v>1429</v>
      </c>
      <c r="AT86" s="231" t="s">
        <v>148</v>
      </c>
      <c r="AU86" s="231" t="s">
        <v>82</v>
      </c>
      <c r="AY86" s="19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19" t="s">
        <v>80</v>
      </c>
      <c r="BK86" s="232">
        <f>ROUND(I86*H86,2)</f>
        <v>0</v>
      </c>
      <c r="BL86" s="19" t="s">
        <v>1429</v>
      </c>
      <c r="BM86" s="231" t="s">
        <v>1436</v>
      </c>
    </row>
    <row r="87" s="2" customFormat="1" ht="6.96" customHeight="1">
      <c r="A87" s="40"/>
      <c r="B87" s="61"/>
      <c r="C87" s="62"/>
      <c r="D87" s="62"/>
      <c r="E87" s="62"/>
      <c r="F87" s="62"/>
      <c r="G87" s="62"/>
      <c r="H87" s="62"/>
      <c r="I87" s="168"/>
      <c r="J87" s="62"/>
      <c r="K87" s="62"/>
      <c r="L87" s="46"/>
      <c r="M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</sheetData>
  <sheetProtection sheet="1" autoFilter="0" formatColumns="0" formatRows="0" objects="1" scenarios="1" spinCount="100000" saltValue="z8mIl8msr06gouBc5jywqn5J74JvGuO1Nu9m/Hd7H51GVOlQ41WkwdLadUp1VfjOOLKivqauZROzKHsdZESukA==" hashValue="I+CqhHGG1yGkuhs1/3aSwDV4mZWeIk2nfAOxSa0ebbGINEBp4qjn56J+FNl2kfJMXvNXPv70B59nSV2y1lm56Q==" algorithmName="SHA-512" password="CC35"/>
  <autoFilter ref="C80:K86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1437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ROUND(J81,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ROUND((SUM(BE81:BE86)),  2)</f>
        <v>0</v>
      </c>
      <c r="G33" s="40"/>
      <c r="H33" s="40"/>
      <c r="I33" s="157">
        <v>0.20999999999999999</v>
      </c>
      <c r="J33" s="156">
        <f>ROUND(((SUM(BE81:BE86))*I33),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ROUND((SUM(BF81:BF86)),  2)</f>
        <v>0</v>
      </c>
      <c r="G34" s="40"/>
      <c r="H34" s="40"/>
      <c r="I34" s="157">
        <v>0.14999999999999999</v>
      </c>
      <c r="J34" s="156">
        <f>ROUND(((SUM(BF81:BF86))*I34),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ROUND((SUM(BG81:BG86)),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ROUND((SUM(BH81:BH86)),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ROUND((SUM(BI81:BI86)),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TUKL006-052 - Vedlejší rozpočtové náklady - vedlejší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J81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1420</v>
      </c>
      <c r="E60" s="181"/>
      <c r="F60" s="181"/>
      <c r="G60" s="181"/>
      <c r="H60" s="181"/>
      <c r="I60" s="182"/>
      <c r="J60" s="183">
        <f>J82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1421</v>
      </c>
      <c r="E61" s="188"/>
      <c r="F61" s="188"/>
      <c r="G61" s="188"/>
      <c r="H61" s="188"/>
      <c r="I61" s="189"/>
      <c r="J61" s="190">
        <f>J83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138"/>
      <c r="J62" s="42"/>
      <c r="K62" s="42"/>
      <c r="L62" s="139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168"/>
      <c r="J63" s="62"/>
      <c r="K63" s="62"/>
      <c r="L63" s="139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171"/>
      <c r="J67" s="64"/>
      <c r="K67" s="64"/>
      <c r="L67" s="139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131</v>
      </c>
      <c r="D68" s="42"/>
      <c r="E68" s="42"/>
      <c r="F68" s="42"/>
      <c r="G68" s="42"/>
      <c r="H68" s="42"/>
      <c r="I68" s="138"/>
      <c r="J68" s="42"/>
      <c r="K68" s="42"/>
      <c r="L68" s="139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138"/>
      <c r="J69" s="42"/>
      <c r="K69" s="42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2" t="str">
        <f>E7</f>
        <v>Chodník mezi obcemi Tuklaty a Tlustovousy</v>
      </c>
      <c r="F71" s="34"/>
      <c r="G71" s="34"/>
      <c r="H71" s="34"/>
      <c r="I71" s="138"/>
      <c r="J71" s="42"/>
      <c r="K71" s="4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114</v>
      </c>
      <c r="D72" s="42"/>
      <c r="E72" s="42"/>
      <c r="F72" s="42"/>
      <c r="G72" s="42"/>
      <c r="H72" s="42"/>
      <c r="I72" s="138"/>
      <c r="J72" s="42"/>
      <c r="K72" s="4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TUKL006-052 - Vedlejší rozpočtové náklady - vedlejší způsobilé výdaje</v>
      </c>
      <c r="F73" s="42"/>
      <c r="G73" s="42"/>
      <c r="H73" s="42"/>
      <c r="I73" s="138"/>
      <c r="J73" s="42"/>
      <c r="K73" s="4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138"/>
      <c r="J74" s="42"/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>Tuklaty</v>
      </c>
      <c r="G75" s="42"/>
      <c r="H75" s="42"/>
      <c r="I75" s="142" t="s">
        <v>23</v>
      </c>
      <c r="J75" s="74" t="str">
        <f>IF(J12="","",J12)</f>
        <v>1. 10. 2018</v>
      </c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7.9" customHeight="1">
      <c r="A77" s="40"/>
      <c r="B77" s="41"/>
      <c r="C77" s="34" t="s">
        <v>25</v>
      </c>
      <c r="D77" s="42"/>
      <c r="E77" s="42"/>
      <c r="F77" s="29" t="str">
        <f>E15</f>
        <v>Obec Tuklaty</v>
      </c>
      <c r="G77" s="42"/>
      <c r="H77" s="42"/>
      <c r="I77" s="142" t="s">
        <v>31</v>
      </c>
      <c r="J77" s="38" t="str">
        <f>E21</f>
        <v>Ivana Otevřelová, Praha 3</v>
      </c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142" t="s">
        <v>34</v>
      </c>
      <c r="J78" s="38" t="str">
        <f>E24</f>
        <v>Podhola</v>
      </c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92"/>
      <c r="B80" s="193"/>
      <c r="C80" s="194" t="s">
        <v>132</v>
      </c>
      <c r="D80" s="195" t="s">
        <v>57</v>
      </c>
      <c r="E80" s="195" t="s">
        <v>53</v>
      </c>
      <c r="F80" s="195" t="s">
        <v>54</v>
      </c>
      <c r="G80" s="195" t="s">
        <v>133</v>
      </c>
      <c r="H80" s="195" t="s">
        <v>134</v>
      </c>
      <c r="I80" s="196" t="s">
        <v>135</v>
      </c>
      <c r="J80" s="195" t="s">
        <v>118</v>
      </c>
      <c r="K80" s="197" t="s">
        <v>136</v>
      </c>
      <c r="L80" s="198"/>
      <c r="M80" s="94" t="s">
        <v>19</v>
      </c>
      <c r="N80" s="95" t="s">
        <v>42</v>
      </c>
      <c r="O80" s="95" t="s">
        <v>137</v>
      </c>
      <c r="P80" s="95" t="s">
        <v>138</v>
      </c>
      <c r="Q80" s="95" t="s">
        <v>139</v>
      </c>
      <c r="R80" s="95" t="s">
        <v>140</v>
      </c>
      <c r="S80" s="95" t="s">
        <v>141</v>
      </c>
      <c r="T80" s="96" t="s">
        <v>142</v>
      </c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</row>
    <row r="81" s="2" customFormat="1" ht="22.8" customHeight="1">
      <c r="A81" s="40"/>
      <c r="B81" s="41"/>
      <c r="C81" s="101" t="s">
        <v>143</v>
      </c>
      <c r="D81" s="42"/>
      <c r="E81" s="42"/>
      <c r="F81" s="42"/>
      <c r="G81" s="42"/>
      <c r="H81" s="42"/>
      <c r="I81" s="138"/>
      <c r="J81" s="199">
        <f>BK81</f>
        <v>0</v>
      </c>
      <c r="K81" s="42"/>
      <c r="L81" s="46"/>
      <c r="M81" s="97"/>
      <c r="N81" s="200"/>
      <c r="O81" s="98"/>
      <c r="P81" s="201">
        <f>P82</f>
        <v>0</v>
      </c>
      <c r="Q81" s="98"/>
      <c r="R81" s="201">
        <f>R82</f>
        <v>0</v>
      </c>
      <c r="S81" s="98"/>
      <c r="T81" s="202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71</v>
      </c>
      <c r="AU81" s="19" t="s">
        <v>119</v>
      </c>
      <c r="BK81" s="203">
        <f>BK82</f>
        <v>0</v>
      </c>
    </row>
    <row r="82" s="12" customFormat="1" ht="25.92" customHeight="1">
      <c r="A82" s="12"/>
      <c r="B82" s="204"/>
      <c r="C82" s="205"/>
      <c r="D82" s="206" t="s">
        <v>71</v>
      </c>
      <c r="E82" s="207" t="s">
        <v>1422</v>
      </c>
      <c r="F82" s="207" t="s">
        <v>1423</v>
      </c>
      <c r="G82" s="205"/>
      <c r="H82" s="205"/>
      <c r="I82" s="208"/>
      <c r="J82" s="209">
        <f>BK82</f>
        <v>0</v>
      </c>
      <c r="K82" s="205"/>
      <c r="L82" s="210"/>
      <c r="M82" s="211"/>
      <c r="N82" s="212"/>
      <c r="O82" s="212"/>
      <c r="P82" s="213">
        <f>P83</f>
        <v>0</v>
      </c>
      <c r="Q82" s="212"/>
      <c r="R82" s="213">
        <f>R83</f>
        <v>0</v>
      </c>
      <c r="S82" s="212"/>
      <c r="T82" s="214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15" t="s">
        <v>188</v>
      </c>
      <c r="AT82" s="216" t="s">
        <v>71</v>
      </c>
      <c r="AU82" s="216" t="s">
        <v>72</v>
      </c>
      <c r="AY82" s="215" t="s">
        <v>146</v>
      </c>
      <c r="BK82" s="217">
        <f>BK83</f>
        <v>0</v>
      </c>
    </row>
    <row r="83" s="12" customFormat="1" ht="22.8" customHeight="1">
      <c r="A83" s="12"/>
      <c r="B83" s="204"/>
      <c r="C83" s="205"/>
      <c r="D83" s="206" t="s">
        <v>71</v>
      </c>
      <c r="E83" s="218" t="s">
        <v>1424</v>
      </c>
      <c r="F83" s="218" t="s">
        <v>1425</v>
      </c>
      <c r="G83" s="205"/>
      <c r="H83" s="205"/>
      <c r="I83" s="208"/>
      <c r="J83" s="219">
        <f>BK83</f>
        <v>0</v>
      </c>
      <c r="K83" s="205"/>
      <c r="L83" s="210"/>
      <c r="M83" s="211"/>
      <c r="N83" s="212"/>
      <c r="O83" s="212"/>
      <c r="P83" s="213">
        <f>SUM(P84:P86)</f>
        <v>0</v>
      </c>
      <c r="Q83" s="212"/>
      <c r="R83" s="213">
        <f>SUM(R84:R86)</f>
        <v>0</v>
      </c>
      <c r="S83" s="212"/>
      <c r="T83" s="214">
        <f>SUM(T84:T86)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15" t="s">
        <v>188</v>
      </c>
      <c r="AT83" s="216" t="s">
        <v>71</v>
      </c>
      <c r="AU83" s="216" t="s">
        <v>80</v>
      </c>
      <c r="AY83" s="215" t="s">
        <v>146</v>
      </c>
      <c r="BK83" s="217">
        <f>SUM(BK84:BK86)</f>
        <v>0</v>
      </c>
    </row>
    <row r="84" s="2" customFormat="1" ht="16.5" customHeight="1">
      <c r="A84" s="40"/>
      <c r="B84" s="41"/>
      <c r="C84" s="220" t="s">
        <v>80</v>
      </c>
      <c r="D84" s="220" t="s">
        <v>148</v>
      </c>
      <c r="E84" s="221" t="s">
        <v>1438</v>
      </c>
      <c r="F84" s="222" t="s">
        <v>1439</v>
      </c>
      <c r="G84" s="223" t="s">
        <v>1428</v>
      </c>
      <c r="H84" s="224">
        <v>1</v>
      </c>
      <c r="I84" s="225"/>
      <c r="J84" s="226">
        <f>ROUND(I84*H84,2)</f>
        <v>0</v>
      </c>
      <c r="K84" s="222" t="s">
        <v>152</v>
      </c>
      <c r="L84" s="46"/>
      <c r="M84" s="227" t="s">
        <v>19</v>
      </c>
      <c r="N84" s="228" t="s">
        <v>43</v>
      </c>
      <c r="O84" s="86"/>
      <c r="P84" s="229">
        <f>O84*H84</f>
        <v>0</v>
      </c>
      <c r="Q84" s="229">
        <v>0</v>
      </c>
      <c r="R84" s="229">
        <f>Q84*H84</f>
        <v>0</v>
      </c>
      <c r="S84" s="229">
        <v>0</v>
      </c>
      <c r="T84" s="230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31" t="s">
        <v>1429</v>
      </c>
      <c r="AT84" s="231" t="s">
        <v>148</v>
      </c>
      <c r="AU84" s="231" t="s">
        <v>82</v>
      </c>
      <c r="AY84" s="19" t="s">
        <v>146</v>
      </c>
      <c r="BE84" s="232">
        <f>IF(N84="základní",J84,0)</f>
        <v>0</v>
      </c>
      <c r="BF84" s="232">
        <f>IF(N84="snížená",J84,0)</f>
        <v>0</v>
      </c>
      <c r="BG84" s="232">
        <f>IF(N84="zákl. přenesená",J84,0)</f>
        <v>0</v>
      </c>
      <c r="BH84" s="232">
        <f>IF(N84="sníž. přenesená",J84,0)</f>
        <v>0</v>
      </c>
      <c r="BI84" s="232">
        <f>IF(N84="nulová",J84,0)</f>
        <v>0</v>
      </c>
      <c r="BJ84" s="19" t="s">
        <v>80</v>
      </c>
      <c r="BK84" s="232">
        <f>ROUND(I84*H84,2)</f>
        <v>0</v>
      </c>
      <c r="BL84" s="19" t="s">
        <v>1429</v>
      </c>
      <c r="BM84" s="231" t="s">
        <v>1440</v>
      </c>
    </row>
    <row r="85" s="2" customFormat="1" ht="16.5" customHeight="1">
      <c r="A85" s="40"/>
      <c r="B85" s="41"/>
      <c r="C85" s="220" t="s">
        <v>82</v>
      </c>
      <c r="D85" s="220" t="s">
        <v>148</v>
      </c>
      <c r="E85" s="221" t="s">
        <v>1441</v>
      </c>
      <c r="F85" s="222" t="s">
        <v>1442</v>
      </c>
      <c r="G85" s="223" t="s">
        <v>1428</v>
      </c>
      <c r="H85" s="224">
        <v>1</v>
      </c>
      <c r="I85" s="225"/>
      <c r="J85" s="226">
        <f>ROUND(I85*H85,2)</f>
        <v>0</v>
      </c>
      <c r="K85" s="222" t="s">
        <v>152</v>
      </c>
      <c r="L85" s="46"/>
      <c r="M85" s="227" t="s">
        <v>19</v>
      </c>
      <c r="N85" s="228" t="s">
        <v>43</v>
      </c>
      <c r="O85" s="86"/>
      <c r="P85" s="229">
        <f>O85*H85</f>
        <v>0</v>
      </c>
      <c r="Q85" s="229">
        <v>0</v>
      </c>
      <c r="R85" s="229">
        <f>Q85*H85</f>
        <v>0</v>
      </c>
      <c r="S85" s="229">
        <v>0</v>
      </c>
      <c r="T85" s="230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31" t="s">
        <v>1429</v>
      </c>
      <c r="AT85" s="231" t="s">
        <v>148</v>
      </c>
      <c r="AU85" s="231" t="s">
        <v>82</v>
      </c>
      <c r="AY85" s="19" t="s">
        <v>146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19" t="s">
        <v>80</v>
      </c>
      <c r="BK85" s="232">
        <f>ROUND(I85*H85,2)</f>
        <v>0</v>
      </c>
      <c r="BL85" s="19" t="s">
        <v>1429</v>
      </c>
      <c r="BM85" s="231" t="s">
        <v>1443</v>
      </c>
    </row>
    <row r="86" s="2" customFormat="1" ht="16.5" customHeight="1">
      <c r="A86" s="40"/>
      <c r="B86" s="41"/>
      <c r="C86" s="220" t="s">
        <v>160</v>
      </c>
      <c r="D86" s="220" t="s">
        <v>148</v>
      </c>
      <c r="E86" s="221" t="s">
        <v>1444</v>
      </c>
      <c r="F86" s="222" t="s">
        <v>1445</v>
      </c>
      <c r="G86" s="223" t="s">
        <v>1428</v>
      </c>
      <c r="H86" s="224">
        <v>1</v>
      </c>
      <c r="I86" s="225"/>
      <c r="J86" s="226">
        <f>ROUND(I86*H86,2)</f>
        <v>0</v>
      </c>
      <c r="K86" s="222" t="s">
        <v>152</v>
      </c>
      <c r="L86" s="46"/>
      <c r="M86" s="287" t="s">
        <v>19</v>
      </c>
      <c r="N86" s="288" t="s">
        <v>43</v>
      </c>
      <c r="O86" s="289"/>
      <c r="P86" s="290">
        <f>O86*H86</f>
        <v>0</v>
      </c>
      <c r="Q86" s="290">
        <v>0</v>
      </c>
      <c r="R86" s="290">
        <f>Q86*H86</f>
        <v>0</v>
      </c>
      <c r="S86" s="290">
        <v>0</v>
      </c>
      <c r="T86" s="291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31" t="s">
        <v>1429</v>
      </c>
      <c r="AT86" s="231" t="s">
        <v>148</v>
      </c>
      <c r="AU86" s="231" t="s">
        <v>82</v>
      </c>
      <c r="AY86" s="19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19" t="s">
        <v>80</v>
      </c>
      <c r="BK86" s="232">
        <f>ROUND(I86*H86,2)</f>
        <v>0</v>
      </c>
      <c r="BL86" s="19" t="s">
        <v>1429</v>
      </c>
      <c r="BM86" s="231" t="s">
        <v>1446</v>
      </c>
    </row>
    <row r="87" s="2" customFormat="1" ht="6.96" customHeight="1">
      <c r="A87" s="40"/>
      <c r="B87" s="61"/>
      <c r="C87" s="62"/>
      <c r="D87" s="62"/>
      <c r="E87" s="62"/>
      <c r="F87" s="62"/>
      <c r="G87" s="62"/>
      <c r="H87" s="62"/>
      <c r="I87" s="168"/>
      <c r="J87" s="62"/>
      <c r="K87" s="62"/>
      <c r="L87" s="46"/>
      <c r="M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</sheetData>
  <sheetProtection sheet="1" autoFilter="0" formatColumns="0" formatRows="0" objects="1" scenarios="1" spinCount="100000" saltValue="QJzgULahWwtuDt68aAXQ5aY6opCYuAENsTPeDKQjf1YRmgYKjBQRAfTf2Z//l5nuOsh8UrKHcLmGRHP/MPGxiw==" hashValue="49b/l2RbEX1PedA+6osl1fKeEGTdcn3xnTIacAUONYJCybqlXU1taEdhXZG4dQudUxEqzYrsDowGaXpskUlwMQ==" algorithmName="SHA-512" password="CC35"/>
  <autoFilter ref="C80:K86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112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113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mezi obcemi Tuklaty a Tlustovousy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114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1447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ROUND(J81,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ROUND((SUM(BE81:BE86)),  2)</f>
        <v>0</v>
      </c>
      <c r="G33" s="40"/>
      <c r="H33" s="40"/>
      <c r="I33" s="157">
        <v>0.20999999999999999</v>
      </c>
      <c r="J33" s="156">
        <f>ROUND(((SUM(BE81:BE86))*I33),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ROUND((SUM(BF81:BF86)),  2)</f>
        <v>0</v>
      </c>
      <c r="G34" s="40"/>
      <c r="H34" s="40"/>
      <c r="I34" s="157">
        <v>0.14999999999999999</v>
      </c>
      <c r="J34" s="156">
        <f>ROUND(((SUM(BF81:BF86))*I34),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ROUND((SUM(BG81:BG86)),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ROUND((SUM(BH81:BH86)),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ROUND((SUM(BI81:BI86)),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116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mezi obcemi Tuklaty a Tlustovousy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114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TUKL006-053 - Vedlejší rozpočtové náklady - nezpůsobilé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117</v>
      </c>
      <c r="D57" s="174"/>
      <c r="E57" s="174"/>
      <c r="F57" s="174"/>
      <c r="G57" s="174"/>
      <c r="H57" s="174"/>
      <c r="I57" s="175"/>
      <c r="J57" s="176" t="s">
        <v>118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J81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119</v>
      </c>
    </row>
    <row r="60" s="9" customFormat="1" ht="24.96" customHeight="1">
      <c r="A60" s="9"/>
      <c r="B60" s="178"/>
      <c r="C60" s="179"/>
      <c r="D60" s="180" t="s">
        <v>1420</v>
      </c>
      <c r="E60" s="181"/>
      <c r="F60" s="181"/>
      <c r="G60" s="181"/>
      <c r="H60" s="181"/>
      <c r="I60" s="182"/>
      <c r="J60" s="183">
        <f>J82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1448</v>
      </c>
      <c r="E61" s="188"/>
      <c r="F61" s="188"/>
      <c r="G61" s="188"/>
      <c r="H61" s="188"/>
      <c r="I61" s="189"/>
      <c r="J61" s="190">
        <f>J83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138"/>
      <c r="J62" s="42"/>
      <c r="K62" s="42"/>
      <c r="L62" s="139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168"/>
      <c r="J63" s="62"/>
      <c r="K63" s="62"/>
      <c r="L63" s="139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171"/>
      <c r="J67" s="64"/>
      <c r="K67" s="64"/>
      <c r="L67" s="139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131</v>
      </c>
      <c r="D68" s="42"/>
      <c r="E68" s="42"/>
      <c r="F68" s="42"/>
      <c r="G68" s="42"/>
      <c r="H68" s="42"/>
      <c r="I68" s="138"/>
      <c r="J68" s="42"/>
      <c r="K68" s="42"/>
      <c r="L68" s="139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138"/>
      <c r="J69" s="42"/>
      <c r="K69" s="42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2" t="str">
        <f>E7</f>
        <v>Chodník mezi obcemi Tuklaty a Tlustovousy</v>
      </c>
      <c r="F71" s="34"/>
      <c r="G71" s="34"/>
      <c r="H71" s="34"/>
      <c r="I71" s="138"/>
      <c r="J71" s="42"/>
      <c r="K71" s="4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114</v>
      </c>
      <c r="D72" s="42"/>
      <c r="E72" s="42"/>
      <c r="F72" s="42"/>
      <c r="G72" s="42"/>
      <c r="H72" s="42"/>
      <c r="I72" s="138"/>
      <c r="J72" s="42"/>
      <c r="K72" s="4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TUKL006-053 - Vedlejší rozpočtové náklady - nezpůsobilé výdaje</v>
      </c>
      <c r="F73" s="42"/>
      <c r="G73" s="42"/>
      <c r="H73" s="42"/>
      <c r="I73" s="138"/>
      <c r="J73" s="42"/>
      <c r="K73" s="4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138"/>
      <c r="J74" s="42"/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>Tuklaty</v>
      </c>
      <c r="G75" s="42"/>
      <c r="H75" s="42"/>
      <c r="I75" s="142" t="s">
        <v>23</v>
      </c>
      <c r="J75" s="74" t="str">
        <f>IF(J12="","",J12)</f>
        <v>1. 10. 2018</v>
      </c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7.9" customHeight="1">
      <c r="A77" s="40"/>
      <c r="B77" s="41"/>
      <c r="C77" s="34" t="s">
        <v>25</v>
      </c>
      <c r="D77" s="42"/>
      <c r="E77" s="42"/>
      <c r="F77" s="29" t="str">
        <f>E15</f>
        <v>Obec Tuklaty</v>
      </c>
      <c r="G77" s="42"/>
      <c r="H77" s="42"/>
      <c r="I77" s="142" t="s">
        <v>31</v>
      </c>
      <c r="J77" s="38" t="str">
        <f>E21</f>
        <v>Ivana Otevřelová, Praha 3</v>
      </c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142" t="s">
        <v>34</v>
      </c>
      <c r="J78" s="38" t="str">
        <f>E24</f>
        <v>Podhola</v>
      </c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1" customFormat="1" ht="29.28" customHeight="1">
      <c r="A80" s="192"/>
      <c r="B80" s="193"/>
      <c r="C80" s="194" t="s">
        <v>132</v>
      </c>
      <c r="D80" s="195" t="s">
        <v>57</v>
      </c>
      <c r="E80" s="195" t="s">
        <v>53</v>
      </c>
      <c r="F80" s="195" t="s">
        <v>54</v>
      </c>
      <c r="G80" s="195" t="s">
        <v>133</v>
      </c>
      <c r="H80" s="195" t="s">
        <v>134</v>
      </c>
      <c r="I80" s="196" t="s">
        <v>135</v>
      </c>
      <c r="J80" s="195" t="s">
        <v>118</v>
      </c>
      <c r="K80" s="197" t="s">
        <v>136</v>
      </c>
      <c r="L80" s="198"/>
      <c r="M80" s="94" t="s">
        <v>19</v>
      </c>
      <c r="N80" s="95" t="s">
        <v>42</v>
      </c>
      <c r="O80" s="95" t="s">
        <v>137</v>
      </c>
      <c r="P80" s="95" t="s">
        <v>138</v>
      </c>
      <c r="Q80" s="95" t="s">
        <v>139</v>
      </c>
      <c r="R80" s="95" t="s">
        <v>140</v>
      </c>
      <c r="S80" s="95" t="s">
        <v>141</v>
      </c>
      <c r="T80" s="96" t="s">
        <v>142</v>
      </c>
      <c r="U80" s="192"/>
      <c r="V80" s="192"/>
      <c r="W80" s="192"/>
      <c r="X80" s="192"/>
      <c r="Y80" s="192"/>
      <c r="Z80" s="192"/>
      <c r="AA80" s="192"/>
      <c r="AB80" s="192"/>
      <c r="AC80" s="192"/>
      <c r="AD80" s="192"/>
      <c r="AE80" s="192"/>
    </row>
    <row r="81" s="2" customFormat="1" ht="22.8" customHeight="1">
      <c r="A81" s="40"/>
      <c r="B81" s="41"/>
      <c r="C81" s="101" t="s">
        <v>143</v>
      </c>
      <c r="D81" s="42"/>
      <c r="E81" s="42"/>
      <c r="F81" s="42"/>
      <c r="G81" s="42"/>
      <c r="H81" s="42"/>
      <c r="I81" s="138"/>
      <c r="J81" s="199">
        <f>BK81</f>
        <v>0</v>
      </c>
      <c r="K81" s="42"/>
      <c r="L81" s="46"/>
      <c r="M81" s="97"/>
      <c r="N81" s="200"/>
      <c r="O81" s="98"/>
      <c r="P81" s="201">
        <f>P82</f>
        <v>0</v>
      </c>
      <c r="Q81" s="98"/>
      <c r="R81" s="201">
        <f>R82</f>
        <v>0</v>
      </c>
      <c r="S81" s="98"/>
      <c r="T81" s="202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71</v>
      </c>
      <c r="AU81" s="19" t="s">
        <v>119</v>
      </c>
      <c r="BK81" s="203">
        <f>BK82</f>
        <v>0</v>
      </c>
    </row>
    <row r="82" s="12" customFormat="1" ht="25.92" customHeight="1">
      <c r="A82" s="12"/>
      <c r="B82" s="204"/>
      <c r="C82" s="205"/>
      <c r="D82" s="206" t="s">
        <v>71</v>
      </c>
      <c r="E82" s="207" t="s">
        <v>1422</v>
      </c>
      <c r="F82" s="207" t="s">
        <v>1423</v>
      </c>
      <c r="G82" s="205"/>
      <c r="H82" s="205"/>
      <c r="I82" s="208"/>
      <c r="J82" s="209">
        <f>BK82</f>
        <v>0</v>
      </c>
      <c r="K82" s="205"/>
      <c r="L82" s="210"/>
      <c r="M82" s="211"/>
      <c r="N82" s="212"/>
      <c r="O82" s="212"/>
      <c r="P82" s="213">
        <f>P83</f>
        <v>0</v>
      </c>
      <c r="Q82" s="212"/>
      <c r="R82" s="213">
        <f>R83</f>
        <v>0</v>
      </c>
      <c r="S82" s="212"/>
      <c r="T82" s="214">
        <f>T83</f>
        <v>0</v>
      </c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R82" s="215" t="s">
        <v>188</v>
      </c>
      <c r="AT82" s="216" t="s">
        <v>71</v>
      </c>
      <c r="AU82" s="216" t="s">
        <v>72</v>
      </c>
      <c r="AY82" s="215" t="s">
        <v>146</v>
      </c>
      <c r="BK82" s="217">
        <f>BK83</f>
        <v>0</v>
      </c>
    </row>
    <row r="83" s="12" customFormat="1" ht="22.8" customHeight="1">
      <c r="A83" s="12"/>
      <c r="B83" s="204"/>
      <c r="C83" s="205"/>
      <c r="D83" s="206" t="s">
        <v>71</v>
      </c>
      <c r="E83" s="218" t="s">
        <v>1449</v>
      </c>
      <c r="F83" s="218" t="s">
        <v>1450</v>
      </c>
      <c r="G83" s="205"/>
      <c r="H83" s="205"/>
      <c r="I83" s="208"/>
      <c r="J83" s="219">
        <f>BK83</f>
        <v>0</v>
      </c>
      <c r="K83" s="205"/>
      <c r="L83" s="210"/>
      <c r="M83" s="211"/>
      <c r="N83" s="212"/>
      <c r="O83" s="212"/>
      <c r="P83" s="213">
        <f>SUM(P84:P86)</f>
        <v>0</v>
      </c>
      <c r="Q83" s="212"/>
      <c r="R83" s="213">
        <f>SUM(R84:R86)</f>
        <v>0</v>
      </c>
      <c r="S83" s="212"/>
      <c r="T83" s="214">
        <f>SUM(T84:T86)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15" t="s">
        <v>188</v>
      </c>
      <c r="AT83" s="216" t="s">
        <v>71</v>
      </c>
      <c r="AU83" s="216" t="s">
        <v>80</v>
      </c>
      <c r="AY83" s="215" t="s">
        <v>146</v>
      </c>
      <c r="BK83" s="217">
        <f>SUM(BK84:BK86)</f>
        <v>0</v>
      </c>
    </row>
    <row r="84" s="2" customFormat="1" ht="16.5" customHeight="1">
      <c r="A84" s="40"/>
      <c r="B84" s="41"/>
      <c r="C84" s="220" t="s">
        <v>80</v>
      </c>
      <c r="D84" s="220" t="s">
        <v>148</v>
      </c>
      <c r="E84" s="221" t="s">
        <v>1451</v>
      </c>
      <c r="F84" s="222" t="s">
        <v>1452</v>
      </c>
      <c r="G84" s="223" t="s">
        <v>1428</v>
      </c>
      <c r="H84" s="224">
        <v>1</v>
      </c>
      <c r="I84" s="225"/>
      <c r="J84" s="226">
        <f>ROUND(I84*H84,2)</f>
        <v>0</v>
      </c>
      <c r="K84" s="222" t="s">
        <v>19</v>
      </c>
      <c r="L84" s="46"/>
      <c r="M84" s="227" t="s">
        <v>19</v>
      </c>
      <c r="N84" s="228" t="s">
        <v>43</v>
      </c>
      <c r="O84" s="86"/>
      <c r="P84" s="229">
        <f>O84*H84</f>
        <v>0</v>
      </c>
      <c r="Q84" s="229">
        <v>0</v>
      </c>
      <c r="R84" s="229">
        <f>Q84*H84</f>
        <v>0</v>
      </c>
      <c r="S84" s="229">
        <v>0</v>
      </c>
      <c r="T84" s="230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31" t="s">
        <v>1429</v>
      </c>
      <c r="AT84" s="231" t="s">
        <v>148</v>
      </c>
      <c r="AU84" s="231" t="s">
        <v>82</v>
      </c>
      <c r="AY84" s="19" t="s">
        <v>146</v>
      </c>
      <c r="BE84" s="232">
        <f>IF(N84="základní",J84,0)</f>
        <v>0</v>
      </c>
      <c r="BF84" s="232">
        <f>IF(N84="snížená",J84,0)</f>
        <v>0</v>
      </c>
      <c r="BG84" s="232">
        <f>IF(N84="zákl. přenesená",J84,0)</f>
        <v>0</v>
      </c>
      <c r="BH84" s="232">
        <f>IF(N84="sníž. přenesená",J84,0)</f>
        <v>0</v>
      </c>
      <c r="BI84" s="232">
        <f>IF(N84="nulová",J84,0)</f>
        <v>0</v>
      </c>
      <c r="BJ84" s="19" t="s">
        <v>80</v>
      </c>
      <c r="BK84" s="232">
        <f>ROUND(I84*H84,2)</f>
        <v>0</v>
      </c>
      <c r="BL84" s="19" t="s">
        <v>1429</v>
      </c>
      <c r="BM84" s="231" t="s">
        <v>1453</v>
      </c>
    </row>
    <row r="85" s="2" customFormat="1" ht="16.5" customHeight="1">
      <c r="A85" s="40"/>
      <c r="B85" s="41"/>
      <c r="C85" s="220" t="s">
        <v>82</v>
      </c>
      <c r="D85" s="220" t="s">
        <v>148</v>
      </c>
      <c r="E85" s="221" t="s">
        <v>1454</v>
      </c>
      <c r="F85" s="222" t="s">
        <v>1455</v>
      </c>
      <c r="G85" s="223" t="s">
        <v>367</v>
      </c>
      <c r="H85" s="224">
        <v>1</v>
      </c>
      <c r="I85" s="225"/>
      <c r="J85" s="226">
        <f>ROUND(I85*H85,2)</f>
        <v>0</v>
      </c>
      <c r="K85" s="222" t="s">
        <v>152</v>
      </c>
      <c r="L85" s="46"/>
      <c r="M85" s="227" t="s">
        <v>19</v>
      </c>
      <c r="N85" s="228" t="s">
        <v>43</v>
      </c>
      <c r="O85" s="86"/>
      <c r="P85" s="229">
        <f>O85*H85</f>
        <v>0</v>
      </c>
      <c r="Q85" s="229">
        <v>0</v>
      </c>
      <c r="R85" s="229">
        <f>Q85*H85</f>
        <v>0</v>
      </c>
      <c r="S85" s="229">
        <v>0</v>
      </c>
      <c r="T85" s="230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31" t="s">
        <v>1429</v>
      </c>
      <c r="AT85" s="231" t="s">
        <v>148</v>
      </c>
      <c r="AU85" s="231" t="s">
        <v>82</v>
      </c>
      <c r="AY85" s="19" t="s">
        <v>146</v>
      </c>
      <c r="BE85" s="232">
        <f>IF(N85="základní",J85,0)</f>
        <v>0</v>
      </c>
      <c r="BF85" s="232">
        <f>IF(N85="snížená",J85,0)</f>
        <v>0</v>
      </c>
      <c r="BG85" s="232">
        <f>IF(N85="zákl. přenesená",J85,0)</f>
        <v>0</v>
      </c>
      <c r="BH85" s="232">
        <f>IF(N85="sníž. přenesená",J85,0)</f>
        <v>0</v>
      </c>
      <c r="BI85" s="232">
        <f>IF(N85="nulová",J85,0)</f>
        <v>0</v>
      </c>
      <c r="BJ85" s="19" t="s">
        <v>80</v>
      </c>
      <c r="BK85" s="232">
        <f>ROUND(I85*H85,2)</f>
        <v>0</v>
      </c>
      <c r="BL85" s="19" t="s">
        <v>1429</v>
      </c>
      <c r="BM85" s="231" t="s">
        <v>1456</v>
      </c>
    </row>
    <row r="86" s="2" customFormat="1" ht="16.5" customHeight="1">
      <c r="A86" s="40"/>
      <c r="B86" s="41"/>
      <c r="C86" s="220" t="s">
        <v>160</v>
      </c>
      <c r="D86" s="220" t="s">
        <v>148</v>
      </c>
      <c r="E86" s="221" t="s">
        <v>1457</v>
      </c>
      <c r="F86" s="222" t="s">
        <v>1458</v>
      </c>
      <c r="G86" s="223" t="s">
        <v>1428</v>
      </c>
      <c r="H86" s="224">
        <v>1</v>
      </c>
      <c r="I86" s="225"/>
      <c r="J86" s="226">
        <f>ROUND(I86*H86,2)</f>
        <v>0</v>
      </c>
      <c r="K86" s="222" t="s">
        <v>19</v>
      </c>
      <c r="L86" s="46"/>
      <c r="M86" s="287" t="s">
        <v>19</v>
      </c>
      <c r="N86" s="288" t="s">
        <v>43</v>
      </c>
      <c r="O86" s="289"/>
      <c r="P86" s="290">
        <f>O86*H86</f>
        <v>0</v>
      </c>
      <c r="Q86" s="290">
        <v>0</v>
      </c>
      <c r="R86" s="290">
        <f>Q86*H86</f>
        <v>0</v>
      </c>
      <c r="S86" s="290">
        <v>0</v>
      </c>
      <c r="T86" s="291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31" t="s">
        <v>1429</v>
      </c>
      <c r="AT86" s="231" t="s">
        <v>148</v>
      </c>
      <c r="AU86" s="231" t="s">
        <v>82</v>
      </c>
      <c r="AY86" s="19" t="s">
        <v>146</v>
      </c>
      <c r="BE86" s="232">
        <f>IF(N86="základní",J86,0)</f>
        <v>0</v>
      </c>
      <c r="BF86" s="232">
        <f>IF(N86="snížená",J86,0)</f>
        <v>0</v>
      </c>
      <c r="BG86" s="232">
        <f>IF(N86="zákl. přenesená",J86,0)</f>
        <v>0</v>
      </c>
      <c r="BH86" s="232">
        <f>IF(N86="sníž. přenesená",J86,0)</f>
        <v>0</v>
      </c>
      <c r="BI86" s="232">
        <f>IF(N86="nulová",J86,0)</f>
        <v>0</v>
      </c>
      <c r="BJ86" s="19" t="s">
        <v>80</v>
      </c>
      <c r="BK86" s="232">
        <f>ROUND(I86*H86,2)</f>
        <v>0</v>
      </c>
      <c r="BL86" s="19" t="s">
        <v>1429</v>
      </c>
      <c r="BM86" s="231" t="s">
        <v>1459</v>
      </c>
    </row>
    <row r="87" s="2" customFormat="1" ht="6.96" customHeight="1">
      <c r="A87" s="40"/>
      <c r="B87" s="61"/>
      <c r="C87" s="62"/>
      <c r="D87" s="62"/>
      <c r="E87" s="62"/>
      <c r="F87" s="62"/>
      <c r="G87" s="62"/>
      <c r="H87" s="62"/>
      <c r="I87" s="168"/>
      <c r="J87" s="62"/>
      <c r="K87" s="62"/>
      <c r="L87" s="46"/>
      <c r="M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</sheetData>
  <sheetProtection sheet="1" autoFilter="0" formatColumns="0" formatRows="0" objects="1" scenarios="1" spinCount="100000" saltValue="+Z7wddoO9VHCtrhU3XsJqr6X46yiL3aCEe/V8fTwmO8d9xLKoQN1tU1b4nqgUzdQe6eTwe/N4l9aJI3F7C4MSw==" hashValue="sgiQ00WhPVscy/jm1v2c6oV7YwLN2Z5oEXR08g5PxL8X1fe/mlImkPqkOsANQmGrHsJnOwxt0uZLSEq95tGOag==" algorithmName="SHA-512" password="CC35"/>
  <autoFilter ref="C80:K86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95" customWidth="1"/>
    <col min="2" max="2" width="1.664063" style="295" customWidth="1"/>
    <col min="3" max="4" width="5" style="295" customWidth="1"/>
    <col min="5" max="5" width="11.67" style="295" customWidth="1"/>
    <col min="6" max="6" width="9.17" style="295" customWidth="1"/>
    <col min="7" max="7" width="5" style="295" customWidth="1"/>
    <col min="8" max="8" width="77.83" style="295" customWidth="1"/>
    <col min="9" max="10" width="20" style="295" customWidth="1"/>
    <col min="11" max="11" width="1.664063" style="295" customWidth="1"/>
  </cols>
  <sheetData>
    <row r="1" s="1" customFormat="1" ht="37.5" customHeight="1"/>
    <row r="2" s="1" customFormat="1" ht="7.5" customHeight="1">
      <c r="B2" s="296"/>
      <c r="C2" s="297"/>
      <c r="D2" s="297"/>
      <c r="E2" s="297"/>
      <c r="F2" s="297"/>
      <c r="G2" s="297"/>
      <c r="H2" s="297"/>
      <c r="I2" s="297"/>
      <c r="J2" s="297"/>
      <c r="K2" s="298"/>
    </row>
    <row r="3" s="17" customFormat="1" ht="45" customHeight="1">
      <c r="B3" s="299"/>
      <c r="C3" s="300" t="s">
        <v>1460</v>
      </c>
      <c r="D3" s="300"/>
      <c r="E3" s="300"/>
      <c r="F3" s="300"/>
      <c r="G3" s="300"/>
      <c r="H3" s="300"/>
      <c r="I3" s="300"/>
      <c r="J3" s="300"/>
      <c r="K3" s="301"/>
    </row>
    <row r="4" s="1" customFormat="1" ht="25.5" customHeight="1">
      <c r="B4" s="302"/>
      <c r="C4" s="303" t="s">
        <v>1461</v>
      </c>
      <c r="D4" s="303"/>
      <c r="E4" s="303"/>
      <c r="F4" s="303"/>
      <c r="G4" s="303"/>
      <c r="H4" s="303"/>
      <c r="I4" s="303"/>
      <c r="J4" s="303"/>
      <c r="K4" s="304"/>
    </row>
    <row r="5" s="1" customFormat="1" ht="5.25" customHeight="1">
      <c r="B5" s="302"/>
      <c r="C5" s="305"/>
      <c r="D5" s="305"/>
      <c r="E5" s="305"/>
      <c r="F5" s="305"/>
      <c r="G5" s="305"/>
      <c r="H5" s="305"/>
      <c r="I5" s="305"/>
      <c r="J5" s="305"/>
      <c r="K5" s="304"/>
    </row>
    <row r="6" s="1" customFormat="1" ht="15" customHeight="1">
      <c r="B6" s="302"/>
      <c r="C6" s="306" t="s">
        <v>1462</v>
      </c>
      <c r="D6" s="306"/>
      <c r="E6" s="306"/>
      <c r="F6" s="306"/>
      <c r="G6" s="306"/>
      <c r="H6" s="306"/>
      <c r="I6" s="306"/>
      <c r="J6" s="306"/>
      <c r="K6" s="304"/>
    </row>
    <row r="7" s="1" customFormat="1" ht="15" customHeight="1">
      <c r="B7" s="307"/>
      <c r="C7" s="306" t="s">
        <v>1463</v>
      </c>
      <c r="D7" s="306"/>
      <c r="E7" s="306"/>
      <c r="F7" s="306"/>
      <c r="G7" s="306"/>
      <c r="H7" s="306"/>
      <c r="I7" s="306"/>
      <c r="J7" s="306"/>
      <c r="K7" s="304"/>
    </row>
    <row r="8" s="1" customFormat="1" ht="12.75" customHeight="1">
      <c r="B8" s="307"/>
      <c r="C8" s="306"/>
      <c r="D8" s="306"/>
      <c r="E8" s="306"/>
      <c r="F8" s="306"/>
      <c r="G8" s="306"/>
      <c r="H8" s="306"/>
      <c r="I8" s="306"/>
      <c r="J8" s="306"/>
      <c r="K8" s="304"/>
    </row>
    <row r="9" s="1" customFormat="1" ht="15" customHeight="1">
      <c r="B9" s="307"/>
      <c r="C9" s="306" t="s">
        <v>1464</v>
      </c>
      <c r="D9" s="306"/>
      <c r="E9" s="306"/>
      <c r="F9" s="306"/>
      <c r="G9" s="306"/>
      <c r="H9" s="306"/>
      <c r="I9" s="306"/>
      <c r="J9" s="306"/>
      <c r="K9" s="304"/>
    </row>
    <row r="10" s="1" customFormat="1" ht="15" customHeight="1">
      <c r="B10" s="307"/>
      <c r="C10" s="306"/>
      <c r="D10" s="306" t="s">
        <v>1465</v>
      </c>
      <c r="E10" s="306"/>
      <c r="F10" s="306"/>
      <c r="G10" s="306"/>
      <c r="H10" s="306"/>
      <c r="I10" s="306"/>
      <c r="J10" s="306"/>
      <c r="K10" s="304"/>
    </row>
    <row r="11" s="1" customFormat="1" ht="15" customHeight="1">
      <c r="B11" s="307"/>
      <c r="C11" s="308"/>
      <c r="D11" s="306" t="s">
        <v>1466</v>
      </c>
      <c r="E11" s="306"/>
      <c r="F11" s="306"/>
      <c r="G11" s="306"/>
      <c r="H11" s="306"/>
      <c r="I11" s="306"/>
      <c r="J11" s="306"/>
      <c r="K11" s="304"/>
    </row>
    <row r="12" s="1" customFormat="1" ht="15" customHeight="1">
      <c r="B12" s="307"/>
      <c r="C12" s="308"/>
      <c r="D12" s="306"/>
      <c r="E12" s="306"/>
      <c r="F12" s="306"/>
      <c r="G12" s="306"/>
      <c r="H12" s="306"/>
      <c r="I12" s="306"/>
      <c r="J12" s="306"/>
      <c r="K12" s="304"/>
    </row>
    <row r="13" s="1" customFormat="1" ht="15" customHeight="1">
      <c r="B13" s="307"/>
      <c r="C13" s="308"/>
      <c r="D13" s="309" t="s">
        <v>1467</v>
      </c>
      <c r="E13" s="306"/>
      <c r="F13" s="306"/>
      <c r="G13" s="306"/>
      <c r="H13" s="306"/>
      <c r="I13" s="306"/>
      <c r="J13" s="306"/>
      <c r="K13" s="304"/>
    </row>
    <row r="14" s="1" customFormat="1" ht="12.75" customHeight="1">
      <c r="B14" s="307"/>
      <c r="C14" s="308"/>
      <c r="D14" s="308"/>
      <c r="E14" s="308"/>
      <c r="F14" s="308"/>
      <c r="G14" s="308"/>
      <c r="H14" s="308"/>
      <c r="I14" s="308"/>
      <c r="J14" s="308"/>
      <c r="K14" s="304"/>
    </row>
    <row r="15" s="1" customFormat="1" ht="15" customHeight="1">
      <c r="B15" s="307"/>
      <c r="C15" s="308"/>
      <c r="D15" s="306" t="s">
        <v>1468</v>
      </c>
      <c r="E15" s="306"/>
      <c r="F15" s="306"/>
      <c r="G15" s="306"/>
      <c r="H15" s="306"/>
      <c r="I15" s="306"/>
      <c r="J15" s="306"/>
      <c r="K15" s="304"/>
    </row>
    <row r="16" s="1" customFormat="1" ht="15" customHeight="1">
      <c r="B16" s="307"/>
      <c r="C16" s="308"/>
      <c r="D16" s="306" t="s">
        <v>1469</v>
      </c>
      <c r="E16" s="306"/>
      <c r="F16" s="306"/>
      <c r="G16" s="306"/>
      <c r="H16" s="306"/>
      <c r="I16" s="306"/>
      <c r="J16" s="306"/>
      <c r="K16" s="304"/>
    </row>
    <row r="17" s="1" customFormat="1" ht="15" customHeight="1">
      <c r="B17" s="307"/>
      <c r="C17" s="308"/>
      <c r="D17" s="306" t="s">
        <v>1470</v>
      </c>
      <c r="E17" s="306"/>
      <c r="F17" s="306"/>
      <c r="G17" s="306"/>
      <c r="H17" s="306"/>
      <c r="I17" s="306"/>
      <c r="J17" s="306"/>
      <c r="K17" s="304"/>
    </row>
    <row r="18" s="1" customFormat="1" ht="15" customHeight="1">
      <c r="B18" s="307"/>
      <c r="C18" s="308"/>
      <c r="D18" s="308"/>
      <c r="E18" s="310" t="s">
        <v>79</v>
      </c>
      <c r="F18" s="306" t="s">
        <v>1471</v>
      </c>
      <c r="G18" s="306"/>
      <c r="H18" s="306"/>
      <c r="I18" s="306"/>
      <c r="J18" s="306"/>
      <c r="K18" s="304"/>
    </row>
    <row r="19" s="1" customFormat="1" ht="15" customHeight="1">
      <c r="B19" s="307"/>
      <c r="C19" s="308"/>
      <c r="D19" s="308"/>
      <c r="E19" s="310" t="s">
        <v>1472</v>
      </c>
      <c r="F19" s="306" t="s">
        <v>1473</v>
      </c>
      <c r="G19" s="306"/>
      <c r="H19" s="306"/>
      <c r="I19" s="306"/>
      <c r="J19" s="306"/>
      <c r="K19" s="304"/>
    </row>
    <row r="20" s="1" customFormat="1" ht="15" customHeight="1">
      <c r="B20" s="307"/>
      <c r="C20" s="308"/>
      <c r="D20" s="308"/>
      <c r="E20" s="310" t="s">
        <v>1474</v>
      </c>
      <c r="F20" s="306" t="s">
        <v>1475</v>
      </c>
      <c r="G20" s="306"/>
      <c r="H20" s="306"/>
      <c r="I20" s="306"/>
      <c r="J20" s="306"/>
      <c r="K20" s="304"/>
    </row>
    <row r="21" s="1" customFormat="1" ht="15" customHeight="1">
      <c r="B21" s="307"/>
      <c r="C21" s="308"/>
      <c r="D21" s="308"/>
      <c r="E21" s="310" t="s">
        <v>1476</v>
      </c>
      <c r="F21" s="306" t="s">
        <v>1477</v>
      </c>
      <c r="G21" s="306"/>
      <c r="H21" s="306"/>
      <c r="I21" s="306"/>
      <c r="J21" s="306"/>
      <c r="K21" s="304"/>
    </row>
    <row r="22" s="1" customFormat="1" ht="15" customHeight="1">
      <c r="B22" s="307"/>
      <c r="C22" s="308"/>
      <c r="D22" s="308"/>
      <c r="E22" s="310" t="s">
        <v>1478</v>
      </c>
      <c r="F22" s="306" t="s">
        <v>1479</v>
      </c>
      <c r="G22" s="306"/>
      <c r="H22" s="306"/>
      <c r="I22" s="306"/>
      <c r="J22" s="306"/>
      <c r="K22" s="304"/>
    </row>
    <row r="23" s="1" customFormat="1" ht="15" customHeight="1">
      <c r="B23" s="307"/>
      <c r="C23" s="308"/>
      <c r="D23" s="308"/>
      <c r="E23" s="310" t="s">
        <v>1480</v>
      </c>
      <c r="F23" s="306" t="s">
        <v>1481</v>
      </c>
      <c r="G23" s="306"/>
      <c r="H23" s="306"/>
      <c r="I23" s="306"/>
      <c r="J23" s="306"/>
      <c r="K23" s="304"/>
    </row>
    <row r="24" s="1" customFormat="1" ht="12.75" customHeight="1">
      <c r="B24" s="307"/>
      <c r="C24" s="308"/>
      <c r="D24" s="308"/>
      <c r="E24" s="308"/>
      <c r="F24" s="308"/>
      <c r="G24" s="308"/>
      <c r="H24" s="308"/>
      <c r="I24" s="308"/>
      <c r="J24" s="308"/>
      <c r="K24" s="304"/>
    </row>
    <row r="25" s="1" customFormat="1" ht="15" customHeight="1">
      <c r="B25" s="307"/>
      <c r="C25" s="306" t="s">
        <v>1482</v>
      </c>
      <c r="D25" s="306"/>
      <c r="E25" s="306"/>
      <c r="F25" s="306"/>
      <c r="G25" s="306"/>
      <c r="H25" s="306"/>
      <c r="I25" s="306"/>
      <c r="J25" s="306"/>
      <c r="K25" s="304"/>
    </row>
    <row r="26" s="1" customFormat="1" ht="15" customHeight="1">
      <c r="B26" s="307"/>
      <c r="C26" s="306" t="s">
        <v>1483</v>
      </c>
      <c r="D26" s="306"/>
      <c r="E26" s="306"/>
      <c r="F26" s="306"/>
      <c r="G26" s="306"/>
      <c r="H26" s="306"/>
      <c r="I26" s="306"/>
      <c r="J26" s="306"/>
      <c r="K26" s="304"/>
    </row>
    <row r="27" s="1" customFormat="1" ht="15" customHeight="1">
      <c r="B27" s="307"/>
      <c r="C27" s="306"/>
      <c r="D27" s="306" t="s">
        <v>1484</v>
      </c>
      <c r="E27" s="306"/>
      <c r="F27" s="306"/>
      <c r="G27" s="306"/>
      <c r="H27" s="306"/>
      <c r="I27" s="306"/>
      <c r="J27" s="306"/>
      <c r="K27" s="304"/>
    </row>
    <row r="28" s="1" customFormat="1" ht="15" customHeight="1">
      <c r="B28" s="307"/>
      <c r="C28" s="308"/>
      <c r="D28" s="306" t="s">
        <v>1485</v>
      </c>
      <c r="E28" s="306"/>
      <c r="F28" s="306"/>
      <c r="G28" s="306"/>
      <c r="H28" s="306"/>
      <c r="I28" s="306"/>
      <c r="J28" s="306"/>
      <c r="K28" s="304"/>
    </row>
    <row r="29" s="1" customFormat="1" ht="12.75" customHeight="1">
      <c r="B29" s="307"/>
      <c r="C29" s="308"/>
      <c r="D29" s="308"/>
      <c r="E29" s="308"/>
      <c r="F29" s="308"/>
      <c r="G29" s="308"/>
      <c r="H29" s="308"/>
      <c r="I29" s="308"/>
      <c r="J29" s="308"/>
      <c r="K29" s="304"/>
    </row>
    <row r="30" s="1" customFormat="1" ht="15" customHeight="1">
      <c r="B30" s="307"/>
      <c r="C30" s="308"/>
      <c r="D30" s="306" t="s">
        <v>1486</v>
      </c>
      <c r="E30" s="306"/>
      <c r="F30" s="306"/>
      <c r="G30" s="306"/>
      <c r="H30" s="306"/>
      <c r="I30" s="306"/>
      <c r="J30" s="306"/>
      <c r="K30" s="304"/>
    </row>
    <row r="31" s="1" customFormat="1" ht="15" customHeight="1">
      <c r="B31" s="307"/>
      <c r="C31" s="308"/>
      <c r="D31" s="306" t="s">
        <v>1487</v>
      </c>
      <c r="E31" s="306"/>
      <c r="F31" s="306"/>
      <c r="G31" s="306"/>
      <c r="H31" s="306"/>
      <c r="I31" s="306"/>
      <c r="J31" s="306"/>
      <c r="K31" s="304"/>
    </row>
    <row r="32" s="1" customFormat="1" ht="12.75" customHeight="1">
      <c r="B32" s="307"/>
      <c r="C32" s="308"/>
      <c r="D32" s="308"/>
      <c r="E32" s="308"/>
      <c r="F32" s="308"/>
      <c r="G32" s="308"/>
      <c r="H32" s="308"/>
      <c r="I32" s="308"/>
      <c r="J32" s="308"/>
      <c r="K32" s="304"/>
    </row>
    <row r="33" s="1" customFormat="1" ht="15" customHeight="1">
      <c r="B33" s="307"/>
      <c r="C33" s="308"/>
      <c r="D33" s="306" t="s">
        <v>1488</v>
      </c>
      <c r="E33" s="306"/>
      <c r="F33" s="306"/>
      <c r="G33" s="306"/>
      <c r="H33" s="306"/>
      <c r="I33" s="306"/>
      <c r="J33" s="306"/>
      <c r="K33" s="304"/>
    </row>
    <row r="34" s="1" customFormat="1" ht="15" customHeight="1">
      <c r="B34" s="307"/>
      <c r="C34" s="308"/>
      <c r="D34" s="306" t="s">
        <v>1489</v>
      </c>
      <c r="E34" s="306"/>
      <c r="F34" s="306"/>
      <c r="G34" s="306"/>
      <c r="H34" s="306"/>
      <c r="I34" s="306"/>
      <c r="J34" s="306"/>
      <c r="K34" s="304"/>
    </row>
    <row r="35" s="1" customFormat="1" ht="15" customHeight="1">
      <c r="B35" s="307"/>
      <c r="C35" s="308"/>
      <c r="D35" s="306" t="s">
        <v>1490</v>
      </c>
      <c r="E35" s="306"/>
      <c r="F35" s="306"/>
      <c r="G35" s="306"/>
      <c r="H35" s="306"/>
      <c r="I35" s="306"/>
      <c r="J35" s="306"/>
      <c r="K35" s="304"/>
    </row>
    <row r="36" s="1" customFormat="1" ht="15" customHeight="1">
      <c r="B36" s="307"/>
      <c r="C36" s="308"/>
      <c r="D36" s="306"/>
      <c r="E36" s="309" t="s">
        <v>132</v>
      </c>
      <c r="F36" s="306"/>
      <c r="G36" s="306" t="s">
        <v>1491</v>
      </c>
      <c r="H36" s="306"/>
      <c r="I36" s="306"/>
      <c r="J36" s="306"/>
      <c r="K36" s="304"/>
    </row>
    <row r="37" s="1" customFormat="1" ht="30.75" customHeight="1">
      <c r="B37" s="307"/>
      <c r="C37" s="308"/>
      <c r="D37" s="306"/>
      <c r="E37" s="309" t="s">
        <v>1492</v>
      </c>
      <c r="F37" s="306"/>
      <c r="G37" s="306" t="s">
        <v>1493</v>
      </c>
      <c r="H37" s="306"/>
      <c r="I37" s="306"/>
      <c r="J37" s="306"/>
      <c r="K37" s="304"/>
    </row>
    <row r="38" s="1" customFormat="1" ht="15" customHeight="1">
      <c r="B38" s="307"/>
      <c r="C38" s="308"/>
      <c r="D38" s="306"/>
      <c r="E38" s="309" t="s">
        <v>53</v>
      </c>
      <c r="F38" s="306"/>
      <c r="G38" s="306" t="s">
        <v>1494</v>
      </c>
      <c r="H38" s="306"/>
      <c r="I38" s="306"/>
      <c r="J38" s="306"/>
      <c r="K38" s="304"/>
    </row>
    <row r="39" s="1" customFormat="1" ht="15" customHeight="1">
      <c r="B39" s="307"/>
      <c r="C39" s="308"/>
      <c r="D39" s="306"/>
      <c r="E39" s="309" t="s">
        <v>54</v>
      </c>
      <c r="F39" s="306"/>
      <c r="G39" s="306" t="s">
        <v>1495</v>
      </c>
      <c r="H39" s="306"/>
      <c r="I39" s="306"/>
      <c r="J39" s="306"/>
      <c r="K39" s="304"/>
    </row>
    <row r="40" s="1" customFormat="1" ht="15" customHeight="1">
      <c r="B40" s="307"/>
      <c r="C40" s="308"/>
      <c r="D40" s="306"/>
      <c r="E40" s="309" t="s">
        <v>133</v>
      </c>
      <c r="F40" s="306"/>
      <c r="G40" s="306" t="s">
        <v>1496</v>
      </c>
      <c r="H40" s="306"/>
      <c r="I40" s="306"/>
      <c r="J40" s="306"/>
      <c r="K40" s="304"/>
    </row>
    <row r="41" s="1" customFormat="1" ht="15" customHeight="1">
      <c r="B41" s="307"/>
      <c r="C41" s="308"/>
      <c r="D41" s="306"/>
      <c r="E41" s="309" t="s">
        <v>134</v>
      </c>
      <c r="F41" s="306"/>
      <c r="G41" s="306" t="s">
        <v>1497</v>
      </c>
      <c r="H41" s="306"/>
      <c r="I41" s="306"/>
      <c r="J41" s="306"/>
      <c r="K41" s="304"/>
    </row>
    <row r="42" s="1" customFormat="1" ht="15" customHeight="1">
      <c r="B42" s="307"/>
      <c r="C42" s="308"/>
      <c r="D42" s="306"/>
      <c r="E42" s="309" t="s">
        <v>1498</v>
      </c>
      <c r="F42" s="306"/>
      <c r="G42" s="306" t="s">
        <v>1499</v>
      </c>
      <c r="H42" s="306"/>
      <c r="I42" s="306"/>
      <c r="J42" s="306"/>
      <c r="K42" s="304"/>
    </row>
    <row r="43" s="1" customFormat="1" ht="15" customHeight="1">
      <c r="B43" s="307"/>
      <c r="C43" s="308"/>
      <c r="D43" s="306"/>
      <c r="E43" s="309"/>
      <c r="F43" s="306"/>
      <c r="G43" s="306" t="s">
        <v>1500</v>
      </c>
      <c r="H43" s="306"/>
      <c r="I43" s="306"/>
      <c r="J43" s="306"/>
      <c r="K43" s="304"/>
    </row>
    <row r="44" s="1" customFormat="1" ht="15" customHeight="1">
      <c r="B44" s="307"/>
      <c r="C44" s="308"/>
      <c r="D44" s="306"/>
      <c r="E44" s="309" t="s">
        <v>1501</v>
      </c>
      <c r="F44" s="306"/>
      <c r="G44" s="306" t="s">
        <v>1502</v>
      </c>
      <c r="H44" s="306"/>
      <c r="I44" s="306"/>
      <c r="J44" s="306"/>
      <c r="K44" s="304"/>
    </row>
    <row r="45" s="1" customFormat="1" ht="15" customHeight="1">
      <c r="B45" s="307"/>
      <c r="C45" s="308"/>
      <c r="D45" s="306"/>
      <c r="E45" s="309" t="s">
        <v>136</v>
      </c>
      <c r="F45" s="306"/>
      <c r="G45" s="306" t="s">
        <v>1503</v>
      </c>
      <c r="H45" s="306"/>
      <c r="I45" s="306"/>
      <c r="J45" s="306"/>
      <c r="K45" s="304"/>
    </row>
    <row r="46" s="1" customFormat="1" ht="12.75" customHeight="1">
      <c r="B46" s="307"/>
      <c r="C46" s="308"/>
      <c r="D46" s="306"/>
      <c r="E46" s="306"/>
      <c r="F46" s="306"/>
      <c r="G46" s="306"/>
      <c r="H46" s="306"/>
      <c r="I46" s="306"/>
      <c r="J46" s="306"/>
      <c r="K46" s="304"/>
    </row>
    <row r="47" s="1" customFormat="1" ht="15" customHeight="1">
      <c r="B47" s="307"/>
      <c r="C47" s="308"/>
      <c r="D47" s="306" t="s">
        <v>1504</v>
      </c>
      <c r="E47" s="306"/>
      <c r="F47" s="306"/>
      <c r="G47" s="306"/>
      <c r="H47" s="306"/>
      <c r="I47" s="306"/>
      <c r="J47" s="306"/>
      <c r="K47" s="304"/>
    </row>
    <row r="48" s="1" customFormat="1" ht="15" customHeight="1">
      <c r="B48" s="307"/>
      <c r="C48" s="308"/>
      <c r="D48" s="308"/>
      <c r="E48" s="306" t="s">
        <v>1505</v>
      </c>
      <c r="F48" s="306"/>
      <c r="G48" s="306"/>
      <c r="H48" s="306"/>
      <c r="I48" s="306"/>
      <c r="J48" s="306"/>
      <c r="K48" s="304"/>
    </row>
    <row r="49" s="1" customFormat="1" ht="15" customHeight="1">
      <c r="B49" s="307"/>
      <c r="C49" s="308"/>
      <c r="D49" s="308"/>
      <c r="E49" s="306" t="s">
        <v>1506</v>
      </c>
      <c r="F49" s="306"/>
      <c r="G49" s="306"/>
      <c r="H49" s="306"/>
      <c r="I49" s="306"/>
      <c r="J49" s="306"/>
      <c r="K49" s="304"/>
    </row>
    <row r="50" s="1" customFormat="1" ht="15" customHeight="1">
      <c r="B50" s="307"/>
      <c r="C50" s="308"/>
      <c r="D50" s="308"/>
      <c r="E50" s="306" t="s">
        <v>1507</v>
      </c>
      <c r="F50" s="306"/>
      <c r="G50" s="306"/>
      <c r="H50" s="306"/>
      <c r="I50" s="306"/>
      <c r="J50" s="306"/>
      <c r="K50" s="304"/>
    </row>
    <row r="51" s="1" customFormat="1" ht="15" customHeight="1">
      <c r="B51" s="307"/>
      <c r="C51" s="308"/>
      <c r="D51" s="306" t="s">
        <v>1508</v>
      </c>
      <c r="E51" s="306"/>
      <c r="F51" s="306"/>
      <c r="G51" s="306"/>
      <c r="H51" s="306"/>
      <c r="I51" s="306"/>
      <c r="J51" s="306"/>
      <c r="K51" s="304"/>
    </row>
    <row r="52" s="1" customFormat="1" ht="25.5" customHeight="1">
      <c r="B52" s="302"/>
      <c r="C52" s="303" t="s">
        <v>1509</v>
      </c>
      <c r="D52" s="303"/>
      <c r="E52" s="303"/>
      <c r="F52" s="303"/>
      <c r="G52" s="303"/>
      <c r="H52" s="303"/>
      <c r="I52" s="303"/>
      <c r="J52" s="303"/>
      <c r="K52" s="304"/>
    </row>
    <row r="53" s="1" customFormat="1" ht="5.25" customHeight="1">
      <c r="B53" s="302"/>
      <c r="C53" s="305"/>
      <c r="D53" s="305"/>
      <c r="E53" s="305"/>
      <c r="F53" s="305"/>
      <c r="G53" s="305"/>
      <c r="H53" s="305"/>
      <c r="I53" s="305"/>
      <c r="J53" s="305"/>
      <c r="K53" s="304"/>
    </row>
    <row r="54" s="1" customFormat="1" ht="15" customHeight="1">
      <c r="B54" s="302"/>
      <c r="C54" s="306" t="s">
        <v>1510</v>
      </c>
      <c r="D54" s="306"/>
      <c r="E54" s="306"/>
      <c r="F54" s="306"/>
      <c r="G54" s="306"/>
      <c r="H54" s="306"/>
      <c r="I54" s="306"/>
      <c r="J54" s="306"/>
      <c r="K54" s="304"/>
    </row>
    <row r="55" s="1" customFormat="1" ht="15" customHeight="1">
      <c r="B55" s="302"/>
      <c r="C55" s="306" t="s">
        <v>1511</v>
      </c>
      <c r="D55" s="306"/>
      <c r="E55" s="306"/>
      <c r="F55" s="306"/>
      <c r="G55" s="306"/>
      <c r="H55" s="306"/>
      <c r="I55" s="306"/>
      <c r="J55" s="306"/>
      <c r="K55" s="304"/>
    </row>
    <row r="56" s="1" customFormat="1" ht="12.75" customHeight="1">
      <c r="B56" s="302"/>
      <c r="C56" s="306"/>
      <c r="D56" s="306"/>
      <c r="E56" s="306"/>
      <c r="F56" s="306"/>
      <c r="G56" s="306"/>
      <c r="H56" s="306"/>
      <c r="I56" s="306"/>
      <c r="J56" s="306"/>
      <c r="K56" s="304"/>
    </row>
    <row r="57" s="1" customFormat="1" ht="15" customHeight="1">
      <c r="B57" s="302"/>
      <c r="C57" s="306" t="s">
        <v>1512</v>
      </c>
      <c r="D57" s="306"/>
      <c r="E57" s="306"/>
      <c r="F57" s="306"/>
      <c r="G57" s="306"/>
      <c r="H57" s="306"/>
      <c r="I57" s="306"/>
      <c r="J57" s="306"/>
      <c r="K57" s="304"/>
    </row>
    <row r="58" s="1" customFormat="1" ht="15" customHeight="1">
      <c r="B58" s="302"/>
      <c r="C58" s="308"/>
      <c r="D58" s="306" t="s">
        <v>1513</v>
      </c>
      <c r="E58" s="306"/>
      <c r="F58" s="306"/>
      <c r="G58" s="306"/>
      <c r="H58" s="306"/>
      <c r="I58" s="306"/>
      <c r="J58" s="306"/>
      <c r="K58" s="304"/>
    </row>
    <row r="59" s="1" customFormat="1" ht="15" customHeight="1">
      <c r="B59" s="302"/>
      <c r="C59" s="308"/>
      <c r="D59" s="306" t="s">
        <v>1514</v>
      </c>
      <c r="E59" s="306"/>
      <c r="F59" s="306"/>
      <c r="G59" s="306"/>
      <c r="H59" s="306"/>
      <c r="I59" s="306"/>
      <c r="J59" s="306"/>
      <c r="K59" s="304"/>
    </row>
    <row r="60" s="1" customFormat="1" ht="15" customHeight="1">
      <c r="B60" s="302"/>
      <c r="C60" s="308"/>
      <c r="D60" s="306" t="s">
        <v>1515</v>
      </c>
      <c r="E60" s="306"/>
      <c r="F60" s="306"/>
      <c r="G60" s="306"/>
      <c r="H60" s="306"/>
      <c r="I60" s="306"/>
      <c r="J60" s="306"/>
      <c r="K60" s="304"/>
    </row>
    <row r="61" s="1" customFormat="1" ht="15" customHeight="1">
      <c r="B61" s="302"/>
      <c r="C61" s="308"/>
      <c r="D61" s="306" t="s">
        <v>1516</v>
      </c>
      <c r="E61" s="306"/>
      <c r="F61" s="306"/>
      <c r="G61" s="306"/>
      <c r="H61" s="306"/>
      <c r="I61" s="306"/>
      <c r="J61" s="306"/>
      <c r="K61" s="304"/>
    </row>
    <row r="62" s="1" customFormat="1" ht="15" customHeight="1">
      <c r="B62" s="302"/>
      <c r="C62" s="308"/>
      <c r="D62" s="311" t="s">
        <v>1517</v>
      </c>
      <c r="E62" s="311"/>
      <c r="F62" s="311"/>
      <c r="G62" s="311"/>
      <c r="H62" s="311"/>
      <c r="I62" s="311"/>
      <c r="J62" s="311"/>
      <c r="K62" s="304"/>
    </row>
    <row r="63" s="1" customFormat="1" ht="15" customHeight="1">
      <c r="B63" s="302"/>
      <c r="C63" s="308"/>
      <c r="D63" s="306" t="s">
        <v>1518</v>
      </c>
      <c r="E63" s="306"/>
      <c r="F63" s="306"/>
      <c r="G63" s="306"/>
      <c r="H63" s="306"/>
      <c r="I63" s="306"/>
      <c r="J63" s="306"/>
      <c r="K63" s="304"/>
    </row>
    <row r="64" s="1" customFormat="1" ht="12.75" customHeight="1">
      <c r="B64" s="302"/>
      <c r="C64" s="308"/>
      <c r="D64" s="308"/>
      <c r="E64" s="312"/>
      <c r="F64" s="308"/>
      <c r="G64" s="308"/>
      <c r="H64" s="308"/>
      <c r="I64" s="308"/>
      <c r="J64" s="308"/>
      <c r="K64" s="304"/>
    </row>
    <row r="65" s="1" customFormat="1" ht="15" customHeight="1">
      <c r="B65" s="302"/>
      <c r="C65" s="308"/>
      <c r="D65" s="306" t="s">
        <v>1519</v>
      </c>
      <c r="E65" s="306"/>
      <c r="F65" s="306"/>
      <c r="G65" s="306"/>
      <c r="H65" s="306"/>
      <c r="I65" s="306"/>
      <c r="J65" s="306"/>
      <c r="K65" s="304"/>
    </row>
    <row r="66" s="1" customFormat="1" ht="15" customHeight="1">
      <c r="B66" s="302"/>
      <c r="C66" s="308"/>
      <c r="D66" s="311" t="s">
        <v>1520</v>
      </c>
      <c r="E66" s="311"/>
      <c r="F66" s="311"/>
      <c r="G66" s="311"/>
      <c r="H66" s="311"/>
      <c r="I66" s="311"/>
      <c r="J66" s="311"/>
      <c r="K66" s="304"/>
    </row>
    <row r="67" s="1" customFormat="1" ht="15" customHeight="1">
      <c r="B67" s="302"/>
      <c r="C67" s="308"/>
      <c r="D67" s="306" t="s">
        <v>1521</v>
      </c>
      <c r="E67" s="306"/>
      <c r="F67" s="306"/>
      <c r="G67" s="306"/>
      <c r="H67" s="306"/>
      <c r="I67" s="306"/>
      <c r="J67" s="306"/>
      <c r="K67" s="304"/>
    </row>
    <row r="68" s="1" customFormat="1" ht="15" customHeight="1">
      <c r="B68" s="302"/>
      <c r="C68" s="308"/>
      <c r="D68" s="306" t="s">
        <v>1522</v>
      </c>
      <c r="E68" s="306"/>
      <c r="F68" s="306"/>
      <c r="G68" s="306"/>
      <c r="H68" s="306"/>
      <c r="I68" s="306"/>
      <c r="J68" s="306"/>
      <c r="K68" s="304"/>
    </row>
    <row r="69" s="1" customFormat="1" ht="15" customHeight="1">
      <c r="B69" s="302"/>
      <c r="C69" s="308"/>
      <c r="D69" s="306" t="s">
        <v>1523</v>
      </c>
      <c r="E69" s="306"/>
      <c r="F69" s="306"/>
      <c r="G69" s="306"/>
      <c r="H69" s="306"/>
      <c r="I69" s="306"/>
      <c r="J69" s="306"/>
      <c r="K69" s="304"/>
    </row>
    <row r="70" s="1" customFormat="1" ht="15" customHeight="1">
      <c r="B70" s="302"/>
      <c r="C70" s="308"/>
      <c r="D70" s="306" t="s">
        <v>1524</v>
      </c>
      <c r="E70" s="306"/>
      <c r="F70" s="306"/>
      <c r="G70" s="306"/>
      <c r="H70" s="306"/>
      <c r="I70" s="306"/>
      <c r="J70" s="306"/>
      <c r="K70" s="304"/>
    </row>
    <row r="71" s="1" customFormat="1" ht="12.75" customHeight="1">
      <c r="B71" s="313"/>
      <c r="C71" s="314"/>
      <c r="D71" s="314"/>
      <c r="E71" s="314"/>
      <c r="F71" s="314"/>
      <c r="G71" s="314"/>
      <c r="H71" s="314"/>
      <c r="I71" s="314"/>
      <c r="J71" s="314"/>
      <c r="K71" s="315"/>
    </row>
    <row r="72" s="1" customFormat="1" ht="18.75" customHeight="1">
      <c r="B72" s="316"/>
      <c r="C72" s="316"/>
      <c r="D72" s="316"/>
      <c r="E72" s="316"/>
      <c r="F72" s="316"/>
      <c r="G72" s="316"/>
      <c r="H72" s="316"/>
      <c r="I72" s="316"/>
      <c r="J72" s="316"/>
      <c r="K72" s="317"/>
    </row>
    <row r="73" s="1" customFormat="1" ht="18.75" customHeight="1">
      <c r="B73" s="317"/>
      <c r="C73" s="317"/>
      <c r="D73" s="317"/>
      <c r="E73" s="317"/>
      <c r="F73" s="317"/>
      <c r="G73" s="317"/>
      <c r="H73" s="317"/>
      <c r="I73" s="317"/>
      <c r="J73" s="317"/>
      <c r="K73" s="317"/>
    </row>
    <row r="74" s="1" customFormat="1" ht="7.5" customHeight="1">
      <c r="B74" s="318"/>
      <c r="C74" s="319"/>
      <c r="D74" s="319"/>
      <c r="E74" s="319"/>
      <c r="F74" s="319"/>
      <c r="G74" s="319"/>
      <c r="H74" s="319"/>
      <c r="I74" s="319"/>
      <c r="J74" s="319"/>
      <c r="K74" s="320"/>
    </row>
    <row r="75" s="1" customFormat="1" ht="45" customHeight="1">
      <c r="B75" s="321"/>
      <c r="C75" s="322" t="s">
        <v>1525</v>
      </c>
      <c r="D75" s="322"/>
      <c r="E75" s="322"/>
      <c r="F75" s="322"/>
      <c r="G75" s="322"/>
      <c r="H75" s="322"/>
      <c r="I75" s="322"/>
      <c r="J75" s="322"/>
      <c r="K75" s="323"/>
    </row>
    <row r="76" s="1" customFormat="1" ht="17.25" customHeight="1">
      <c r="B76" s="321"/>
      <c r="C76" s="324" t="s">
        <v>1526</v>
      </c>
      <c r="D76" s="324"/>
      <c r="E76" s="324"/>
      <c r="F76" s="324" t="s">
        <v>1527</v>
      </c>
      <c r="G76" s="325"/>
      <c r="H76" s="324" t="s">
        <v>54</v>
      </c>
      <c r="I76" s="324" t="s">
        <v>57</v>
      </c>
      <c r="J76" s="324" t="s">
        <v>1528</v>
      </c>
      <c r="K76" s="323"/>
    </row>
    <row r="77" s="1" customFormat="1" ht="17.25" customHeight="1">
      <c r="B77" s="321"/>
      <c r="C77" s="326" t="s">
        <v>1529</v>
      </c>
      <c r="D77" s="326"/>
      <c r="E77" s="326"/>
      <c r="F77" s="327" t="s">
        <v>1530</v>
      </c>
      <c r="G77" s="328"/>
      <c r="H77" s="326"/>
      <c r="I77" s="326"/>
      <c r="J77" s="326" t="s">
        <v>1531</v>
      </c>
      <c r="K77" s="323"/>
    </row>
    <row r="78" s="1" customFormat="1" ht="5.25" customHeight="1">
      <c r="B78" s="321"/>
      <c r="C78" s="329"/>
      <c r="D78" s="329"/>
      <c r="E78" s="329"/>
      <c r="F78" s="329"/>
      <c r="G78" s="330"/>
      <c r="H78" s="329"/>
      <c r="I78" s="329"/>
      <c r="J78" s="329"/>
      <c r="K78" s="323"/>
    </row>
    <row r="79" s="1" customFormat="1" ht="15" customHeight="1">
      <c r="B79" s="321"/>
      <c r="C79" s="309" t="s">
        <v>53</v>
      </c>
      <c r="D79" s="329"/>
      <c r="E79" s="329"/>
      <c r="F79" s="331" t="s">
        <v>1532</v>
      </c>
      <c r="G79" s="330"/>
      <c r="H79" s="309" t="s">
        <v>1533</v>
      </c>
      <c r="I79" s="309" t="s">
        <v>1534</v>
      </c>
      <c r="J79" s="309">
        <v>20</v>
      </c>
      <c r="K79" s="323"/>
    </row>
    <row r="80" s="1" customFormat="1" ht="15" customHeight="1">
      <c r="B80" s="321"/>
      <c r="C80" s="309" t="s">
        <v>1535</v>
      </c>
      <c r="D80" s="309"/>
      <c r="E80" s="309"/>
      <c r="F80" s="331" t="s">
        <v>1532</v>
      </c>
      <c r="G80" s="330"/>
      <c r="H80" s="309" t="s">
        <v>1536</v>
      </c>
      <c r="I80" s="309" t="s">
        <v>1534</v>
      </c>
      <c r="J80" s="309">
        <v>120</v>
      </c>
      <c r="K80" s="323"/>
    </row>
    <row r="81" s="1" customFormat="1" ht="15" customHeight="1">
      <c r="B81" s="332"/>
      <c r="C81" s="309" t="s">
        <v>1537</v>
      </c>
      <c r="D81" s="309"/>
      <c r="E81" s="309"/>
      <c r="F81" s="331" t="s">
        <v>1538</v>
      </c>
      <c r="G81" s="330"/>
      <c r="H81" s="309" t="s">
        <v>1539</v>
      </c>
      <c r="I81" s="309" t="s">
        <v>1534</v>
      </c>
      <c r="J81" s="309">
        <v>50</v>
      </c>
      <c r="K81" s="323"/>
    </row>
    <row r="82" s="1" customFormat="1" ht="15" customHeight="1">
      <c r="B82" s="332"/>
      <c r="C82" s="309" t="s">
        <v>1540</v>
      </c>
      <c r="D82" s="309"/>
      <c r="E82" s="309"/>
      <c r="F82" s="331" t="s">
        <v>1532</v>
      </c>
      <c r="G82" s="330"/>
      <c r="H82" s="309" t="s">
        <v>1541</v>
      </c>
      <c r="I82" s="309" t="s">
        <v>1542</v>
      </c>
      <c r="J82" s="309"/>
      <c r="K82" s="323"/>
    </row>
    <row r="83" s="1" customFormat="1" ht="15" customHeight="1">
      <c r="B83" s="332"/>
      <c r="C83" s="333" t="s">
        <v>1543</v>
      </c>
      <c r="D83" s="333"/>
      <c r="E83" s="333"/>
      <c r="F83" s="334" t="s">
        <v>1538</v>
      </c>
      <c r="G83" s="333"/>
      <c r="H83" s="333" t="s">
        <v>1544</v>
      </c>
      <c r="I83" s="333" t="s">
        <v>1534</v>
      </c>
      <c r="J83" s="333">
        <v>15</v>
      </c>
      <c r="K83" s="323"/>
    </row>
    <row r="84" s="1" customFormat="1" ht="15" customHeight="1">
      <c r="B84" s="332"/>
      <c r="C84" s="333" t="s">
        <v>1545</v>
      </c>
      <c r="D84" s="333"/>
      <c r="E84" s="333"/>
      <c r="F84" s="334" t="s">
        <v>1538</v>
      </c>
      <c r="G84" s="333"/>
      <c r="H84" s="333" t="s">
        <v>1546</v>
      </c>
      <c r="I84" s="333" t="s">
        <v>1534</v>
      </c>
      <c r="J84" s="333">
        <v>15</v>
      </c>
      <c r="K84" s="323"/>
    </row>
    <row r="85" s="1" customFormat="1" ht="15" customHeight="1">
      <c r="B85" s="332"/>
      <c r="C85" s="333" t="s">
        <v>1547</v>
      </c>
      <c r="D85" s="333"/>
      <c r="E85" s="333"/>
      <c r="F85" s="334" t="s">
        <v>1538</v>
      </c>
      <c r="G85" s="333"/>
      <c r="H85" s="333" t="s">
        <v>1548</v>
      </c>
      <c r="I85" s="333" t="s">
        <v>1534</v>
      </c>
      <c r="J85" s="333">
        <v>20</v>
      </c>
      <c r="K85" s="323"/>
    </row>
    <row r="86" s="1" customFormat="1" ht="15" customHeight="1">
      <c r="B86" s="332"/>
      <c r="C86" s="333" t="s">
        <v>1549</v>
      </c>
      <c r="D86" s="333"/>
      <c r="E86" s="333"/>
      <c r="F86" s="334" t="s">
        <v>1538</v>
      </c>
      <c r="G86" s="333"/>
      <c r="H86" s="333" t="s">
        <v>1550</v>
      </c>
      <c r="I86" s="333" t="s">
        <v>1534</v>
      </c>
      <c r="J86" s="333">
        <v>20</v>
      </c>
      <c r="K86" s="323"/>
    </row>
    <row r="87" s="1" customFormat="1" ht="15" customHeight="1">
      <c r="B87" s="332"/>
      <c r="C87" s="309" t="s">
        <v>1551</v>
      </c>
      <c r="D87" s="309"/>
      <c r="E87" s="309"/>
      <c r="F87" s="331" t="s">
        <v>1538</v>
      </c>
      <c r="G87" s="330"/>
      <c r="H87" s="309" t="s">
        <v>1552</v>
      </c>
      <c r="I87" s="309" t="s">
        <v>1534</v>
      </c>
      <c r="J87" s="309">
        <v>50</v>
      </c>
      <c r="K87" s="323"/>
    </row>
    <row r="88" s="1" customFormat="1" ht="15" customHeight="1">
      <c r="B88" s="332"/>
      <c r="C88" s="309" t="s">
        <v>1553</v>
      </c>
      <c r="D88" s="309"/>
      <c r="E88" s="309"/>
      <c r="F88" s="331" t="s">
        <v>1538</v>
      </c>
      <c r="G88" s="330"/>
      <c r="H88" s="309" t="s">
        <v>1554</v>
      </c>
      <c r="I88" s="309" t="s">
        <v>1534</v>
      </c>
      <c r="J88" s="309">
        <v>20</v>
      </c>
      <c r="K88" s="323"/>
    </row>
    <row r="89" s="1" customFormat="1" ht="15" customHeight="1">
      <c r="B89" s="332"/>
      <c r="C89" s="309" t="s">
        <v>1555</v>
      </c>
      <c r="D89" s="309"/>
      <c r="E89" s="309"/>
      <c r="F89" s="331" t="s">
        <v>1538</v>
      </c>
      <c r="G89" s="330"/>
      <c r="H89" s="309" t="s">
        <v>1556</v>
      </c>
      <c r="I89" s="309" t="s">
        <v>1534</v>
      </c>
      <c r="J89" s="309">
        <v>20</v>
      </c>
      <c r="K89" s="323"/>
    </row>
    <row r="90" s="1" customFormat="1" ht="15" customHeight="1">
      <c r="B90" s="332"/>
      <c r="C90" s="309" t="s">
        <v>1557</v>
      </c>
      <c r="D90" s="309"/>
      <c r="E90" s="309"/>
      <c r="F90" s="331" t="s">
        <v>1538</v>
      </c>
      <c r="G90" s="330"/>
      <c r="H90" s="309" t="s">
        <v>1558</v>
      </c>
      <c r="I90" s="309" t="s">
        <v>1534</v>
      </c>
      <c r="J90" s="309">
        <v>50</v>
      </c>
      <c r="K90" s="323"/>
    </row>
    <row r="91" s="1" customFormat="1" ht="15" customHeight="1">
      <c r="B91" s="332"/>
      <c r="C91" s="309" t="s">
        <v>1559</v>
      </c>
      <c r="D91" s="309"/>
      <c r="E91" s="309"/>
      <c r="F91" s="331" t="s">
        <v>1538</v>
      </c>
      <c r="G91" s="330"/>
      <c r="H91" s="309" t="s">
        <v>1559</v>
      </c>
      <c r="I91" s="309" t="s">
        <v>1534</v>
      </c>
      <c r="J91" s="309">
        <v>50</v>
      </c>
      <c r="K91" s="323"/>
    </row>
    <row r="92" s="1" customFormat="1" ht="15" customHeight="1">
      <c r="B92" s="332"/>
      <c r="C92" s="309" t="s">
        <v>1560</v>
      </c>
      <c r="D92" s="309"/>
      <c r="E92" s="309"/>
      <c r="F92" s="331" t="s">
        <v>1538</v>
      </c>
      <c r="G92" s="330"/>
      <c r="H92" s="309" t="s">
        <v>1561</v>
      </c>
      <c r="I92" s="309" t="s">
        <v>1534</v>
      </c>
      <c r="J92" s="309">
        <v>255</v>
      </c>
      <c r="K92" s="323"/>
    </row>
    <row r="93" s="1" customFormat="1" ht="15" customHeight="1">
      <c r="B93" s="332"/>
      <c r="C93" s="309" t="s">
        <v>1562</v>
      </c>
      <c r="D93" s="309"/>
      <c r="E93" s="309"/>
      <c r="F93" s="331" t="s">
        <v>1532</v>
      </c>
      <c r="G93" s="330"/>
      <c r="H93" s="309" t="s">
        <v>1563</v>
      </c>
      <c r="I93" s="309" t="s">
        <v>1564</v>
      </c>
      <c r="J93" s="309"/>
      <c r="K93" s="323"/>
    </row>
    <row r="94" s="1" customFormat="1" ht="15" customHeight="1">
      <c r="B94" s="332"/>
      <c r="C94" s="309" t="s">
        <v>1565</v>
      </c>
      <c r="D94" s="309"/>
      <c r="E94" s="309"/>
      <c r="F94" s="331" t="s">
        <v>1532</v>
      </c>
      <c r="G94" s="330"/>
      <c r="H94" s="309" t="s">
        <v>1566</v>
      </c>
      <c r="I94" s="309" t="s">
        <v>1567</v>
      </c>
      <c r="J94" s="309"/>
      <c r="K94" s="323"/>
    </row>
    <row r="95" s="1" customFormat="1" ht="15" customHeight="1">
      <c r="B95" s="332"/>
      <c r="C95" s="309" t="s">
        <v>1568</v>
      </c>
      <c r="D95" s="309"/>
      <c r="E95" s="309"/>
      <c r="F95" s="331" t="s">
        <v>1532</v>
      </c>
      <c r="G95" s="330"/>
      <c r="H95" s="309" t="s">
        <v>1568</v>
      </c>
      <c r="I95" s="309" t="s">
        <v>1567</v>
      </c>
      <c r="J95" s="309"/>
      <c r="K95" s="323"/>
    </row>
    <row r="96" s="1" customFormat="1" ht="15" customHeight="1">
      <c r="B96" s="332"/>
      <c r="C96" s="309" t="s">
        <v>38</v>
      </c>
      <c r="D96" s="309"/>
      <c r="E96" s="309"/>
      <c r="F96" s="331" t="s">
        <v>1532</v>
      </c>
      <c r="G96" s="330"/>
      <c r="H96" s="309" t="s">
        <v>1569</v>
      </c>
      <c r="I96" s="309" t="s">
        <v>1567</v>
      </c>
      <c r="J96" s="309"/>
      <c r="K96" s="323"/>
    </row>
    <row r="97" s="1" customFormat="1" ht="15" customHeight="1">
      <c r="B97" s="332"/>
      <c r="C97" s="309" t="s">
        <v>48</v>
      </c>
      <c r="D97" s="309"/>
      <c r="E97" s="309"/>
      <c r="F97" s="331" t="s">
        <v>1532</v>
      </c>
      <c r="G97" s="330"/>
      <c r="H97" s="309" t="s">
        <v>1570</v>
      </c>
      <c r="I97" s="309" t="s">
        <v>1567</v>
      </c>
      <c r="J97" s="309"/>
      <c r="K97" s="323"/>
    </row>
    <row r="98" s="1" customFormat="1" ht="15" customHeight="1">
      <c r="B98" s="335"/>
      <c r="C98" s="336"/>
      <c r="D98" s="336"/>
      <c r="E98" s="336"/>
      <c r="F98" s="336"/>
      <c r="G98" s="336"/>
      <c r="H98" s="336"/>
      <c r="I98" s="336"/>
      <c r="J98" s="336"/>
      <c r="K98" s="337"/>
    </row>
    <row r="99" s="1" customFormat="1" ht="18.75" customHeight="1">
      <c r="B99" s="338"/>
      <c r="C99" s="339"/>
      <c r="D99" s="339"/>
      <c r="E99" s="339"/>
      <c r="F99" s="339"/>
      <c r="G99" s="339"/>
      <c r="H99" s="339"/>
      <c r="I99" s="339"/>
      <c r="J99" s="339"/>
      <c r="K99" s="338"/>
    </row>
    <row r="100" s="1" customFormat="1" ht="18.75" customHeight="1">
      <c r="B100" s="317"/>
      <c r="C100" s="317"/>
      <c r="D100" s="317"/>
      <c r="E100" s="317"/>
      <c r="F100" s="317"/>
      <c r="G100" s="317"/>
      <c r="H100" s="317"/>
      <c r="I100" s="317"/>
      <c r="J100" s="317"/>
      <c r="K100" s="317"/>
    </row>
    <row r="101" s="1" customFormat="1" ht="7.5" customHeight="1">
      <c r="B101" s="318"/>
      <c r="C101" s="319"/>
      <c r="D101" s="319"/>
      <c r="E101" s="319"/>
      <c r="F101" s="319"/>
      <c r="G101" s="319"/>
      <c r="H101" s="319"/>
      <c r="I101" s="319"/>
      <c r="J101" s="319"/>
      <c r="K101" s="320"/>
    </row>
    <row r="102" s="1" customFormat="1" ht="45" customHeight="1">
      <c r="B102" s="321"/>
      <c r="C102" s="322" t="s">
        <v>1571</v>
      </c>
      <c r="D102" s="322"/>
      <c r="E102" s="322"/>
      <c r="F102" s="322"/>
      <c r="G102" s="322"/>
      <c r="H102" s="322"/>
      <c r="I102" s="322"/>
      <c r="J102" s="322"/>
      <c r="K102" s="323"/>
    </row>
    <row r="103" s="1" customFormat="1" ht="17.25" customHeight="1">
      <c r="B103" s="321"/>
      <c r="C103" s="324" t="s">
        <v>1526</v>
      </c>
      <c r="D103" s="324"/>
      <c r="E103" s="324"/>
      <c r="F103" s="324" t="s">
        <v>1527</v>
      </c>
      <c r="G103" s="325"/>
      <c r="H103" s="324" t="s">
        <v>54</v>
      </c>
      <c r="I103" s="324" t="s">
        <v>57</v>
      </c>
      <c r="J103" s="324" t="s">
        <v>1528</v>
      </c>
      <c r="K103" s="323"/>
    </row>
    <row r="104" s="1" customFormat="1" ht="17.25" customHeight="1">
      <c r="B104" s="321"/>
      <c r="C104" s="326" t="s">
        <v>1529</v>
      </c>
      <c r="D104" s="326"/>
      <c r="E104" s="326"/>
      <c r="F104" s="327" t="s">
        <v>1530</v>
      </c>
      <c r="G104" s="328"/>
      <c r="H104" s="326"/>
      <c r="I104" s="326"/>
      <c r="J104" s="326" t="s">
        <v>1531</v>
      </c>
      <c r="K104" s="323"/>
    </row>
    <row r="105" s="1" customFormat="1" ht="5.25" customHeight="1">
      <c r="B105" s="321"/>
      <c r="C105" s="324"/>
      <c r="D105" s="324"/>
      <c r="E105" s="324"/>
      <c r="F105" s="324"/>
      <c r="G105" s="340"/>
      <c r="H105" s="324"/>
      <c r="I105" s="324"/>
      <c r="J105" s="324"/>
      <c r="K105" s="323"/>
    </row>
    <row r="106" s="1" customFormat="1" ht="15" customHeight="1">
      <c r="B106" s="321"/>
      <c r="C106" s="309" t="s">
        <v>53</v>
      </c>
      <c r="D106" s="329"/>
      <c r="E106" s="329"/>
      <c r="F106" s="331" t="s">
        <v>1532</v>
      </c>
      <c r="G106" s="340"/>
      <c r="H106" s="309" t="s">
        <v>1572</v>
      </c>
      <c r="I106" s="309" t="s">
        <v>1534</v>
      </c>
      <c r="J106" s="309">
        <v>20</v>
      </c>
      <c r="K106" s="323"/>
    </row>
    <row r="107" s="1" customFormat="1" ht="15" customHeight="1">
      <c r="B107" s="321"/>
      <c r="C107" s="309" t="s">
        <v>1535</v>
      </c>
      <c r="D107" s="309"/>
      <c r="E107" s="309"/>
      <c r="F107" s="331" t="s">
        <v>1532</v>
      </c>
      <c r="G107" s="309"/>
      <c r="H107" s="309" t="s">
        <v>1572</v>
      </c>
      <c r="I107" s="309" t="s">
        <v>1534</v>
      </c>
      <c r="J107" s="309">
        <v>120</v>
      </c>
      <c r="K107" s="323"/>
    </row>
    <row r="108" s="1" customFormat="1" ht="15" customHeight="1">
      <c r="B108" s="332"/>
      <c r="C108" s="309" t="s">
        <v>1537</v>
      </c>
      <c r="D108" s="309"/>
      <c r="E108" s="309"/>
      <c r="F108" s="331" t="s">
        <v>1538</v>
      </c>
      <c r="G108" s="309"/>
      <c r="H108" s="309" t="s">
        <v>1572</v>
      </c>
      <c r="I108" s="309" t="s">
        <v>1534</v>
      </c>
      <c r="J108" s="309">
        <v>50</v>
      </c>
      <c r="K108" s="323"/>
    </row>
    <row r="109" s="1" customFormat="1" ht="15" customHeight="1">
      <c r="B109" s="332"/>
      <c r="C109" s="309" t="s">
        <v>1540</v>
      </c>
      <c r="D109" s="309"/>
      <c r="E109" s="309"/>
      <c r="F109" s="331" t="s">
        <v>1532</v>
      </c>
      <c r="G109" s="309"/>
      <c r="H109" s="309" t="s">
        <v>1572</v>
      </c>
      <c r="I109" s="309" t="s">
        <v>1542</v>
      </c>
      <c r="J109" s="309"/>
      <c r="K109" s="323"/>
    </row>
    <row r="110" s="1" customFormat="1" ht="15" customHeight="1">
      <c r="B110" s="332"/>
      <c r="C110" s="309" t="s">
        <v>1551</v>
      </c>
      <c r="D110" s="309"/>
      <c r="E110" s="309"/>
      <c r="F110" s="331" t="s">
        <v>1538</v>
      </c>
      <c r="G110" s="309"/>
      <c r="H110" s="309" t="s">
        <v>1572</v>
      </c>
      <c r="I110" s="309" t="s">
        <v>1534</v>
      </c>
      <c r="J110" s="309">
        <v>50</v>
      </c>
      <c r="K110" s="323"/>
    </row>
    <row r="111" s="1" customFormat="1" ht="15" customHeight="1">
      <c r="B111" s="332"/>
      <c r="C111" s="309" t="s">
        <v>1559</v>
      </c>
      <c r="D111" s="309"/>
      <c r="E111" s="309"/>
      <c r="F111" s="331" t="s">
        <v>1538</v>
      </c>
      <c r="G111" s="309"/>
      <c r="H111" s="309" t="s">
        <v>1572</v>
      </c>
      <c r="I111" s="309" t="s">
        <v>1534</v>
      </c>
      <c r="J111" s="309">
        <v>50</v>
      </c>
      <c r="K111" s="323"/>
    </row>
    <row r="112" s="1" customFormat="1" ht="15" customHeight="1">
      <c r="B112" s="332"/>
      <c r="C112" s="309" t="s">
        <v>1557</v>
      </c>
      <c r="D112" s="309"/>
      <c r="E112" s="309"/>
      <c r="F112" s="331" t="s">
        <v>1538</v>
      </c>
      <c r="G112" s="309"/>
      <c r="H112" s="309" t="s">
        <v>1572</v>
      </c>
      <c r="I112" s="309" t="s">
        <v>1534</v>
      </c>
      <c r="J112" s="309">
        <v>50</v>
      </c>
      <c r="K112" s="323"/>
    </row>
    <row r="113" s="1" customFormat="1" ht="15" customHeight="1">
      <c r="B113" s="332"/>
      <c r="C113" s="309" t="s">
        <v>53</v>
      </c>
      <c r="D113" s="309"/>
      <c r="E113" s="309"/>
      <c r="F113" s="331" t="s">
        <v>1532</v>
      </c>
      <c r="G113" s="309"/>
      <c r="H113" s="309" t="s">
        <v>1573</v>
      </c>
      <c r="I113" s="309" t="s">
        <v>1534</v>
      </c>
      <c r="J113" s="309">
        <v>20</v>
      </c>
      <c r="K113" s="323"/>
    </row>
    <row r="114" s="1" customFormat="1" ht="15" customHeight="1">
      <c r="B114" s="332"/>
      <c r="C114" s="309" t="s">
        <v>1574</v>
      </c>
      <c r="D114" s="309"/>
      <c r="E114" s="309"/>
      <c r="F114" s="331" t="s">
        <v>1532</v>
      </c>
      <c r="G114" s="309"/>
      <c r="H114" s="309" t="s">
        <v>1575</v>
      </c>
      <c r="I114" s="309" t="s">
        <v>1534</v>
      </c>
      <c r="J114" s="309">
        <v>120</v>
      </c>
      <c r="K114" s="323"/>
    </row>
    <row r="115" s="1" customFormat="1" ht="15" customHeight="1">
      <c r="B115" s="332"/>
      <c r="C115" s="309" t="s">
        <v>38</v>
      </c>
      <c r="D115" s="309"/>
      <c r="E115" s="309"/>
      <c r="F115" s="331" t="s">
        <v>1532</v>
      </c>
      <c r="G115" s="309"/>
      <c r="H115" s="309" t="s">
        <v>1576</v>
      </c>
      <c r="I115" s="309" t="s">
        <v>1567</v>
      </c>
      <c r="J115" s="309"/>
      <c r="K115" s="323"/>
    </row>
    <row r="116" s="1" customFormat="1" ht="15" customHeight="1">
      <c r="B116" s="332"/>
      <c r="C116" s="309" t="s">
        <v>48</v>
      </c>
      <c r="D116" s="309"/>
      <c r="E116" s="309"/>
      <c r="F116" s="331" t="s">
        <v>1532</v>
      </c>
      <c r="G116" s="309"/>
      <c r="H116" s="309" t="s">
        <v>1577</v>
      </c>
      <c r="I116" s="309" t="s">
        <v>1567</v>
      </c>
      <c r="J116" s="309"/>
      <c r="K116" s="323"/>
    </row>
    <row r="117" s="1" customFormat="1" ht="15" customHeight="1">
      <c r="B117" s="332"/>
      <c r="C117" s="309" t="s">
        <v>57</v>
      </c>
      <c r="D117" s="309"/>
      <c r="E117" s="309"/>
      <c r="F117" s="331" t="s">
        <v>1532</v>
      </c>
      <c r="G117" s="309"/>
      <c r="H117" s="309" t="s">
        <v>1578</v>
      </c>
      <c r="I117" s="309" t="s">
        <v>1579</v>
      </c>
      <c r="J117" s="309"/>
      <c r="K117" s="323"/>
    </row>
    <row r="118" s="1" customFormat="1" ht="15" customHeight="1">
      <c r="B118" s="335"/>
      <c r="C118" s="341"/>
      <c r="D118" s="341"/>
      <c r="E118" s="341"/>
      <c r="F118" s="341"/>
      <c r="G118" s="341"/>
      <c r="H118" s="341"/>
      <c r="I118" s="341"/>
      <c r="J118" s="341"/>
      <c r="K118" s="337"/>
    </row>
    <row r="119" s="1" customFormat="1" ht="18.75" customHeight="1">
      <c r="B119" s="342"/>
      <c r="C119" s="306"/>
      <c r="D119" s="306"/>
      <c r="E119" s="306"/>
      <c r="F119" s="343"/>
      <c r="G119" s="306"/>
      <c r="H119" s="306"/>
      <c r="I119" s="306"/>
      <c r="J119" s="306"/>
      <c r="K119" s="342"/>
    </row>
    <row r="120" s="1" customFormat="1" ht="18.75" customHeight="1">
      <c r="B120" s="317"/>
      <c r="C120" s="317"/>
      <c r="D120" s="317"/>
      <c r="E120" s="317"/>
      <c r="F120" s="317"/>
      <c r="G120" s="317"/>
      <c r="H120" s="317"/>
      <c r="I120" s="317"/>
      <c r="J120" s="317"/>
      <c r="K120" s="317"/>
    </row>
    <row r="121" s="1" customFormat="1" ht="7.5" customHeight="1">
      <c r="B121" s="344"/>
      <c r="C121" s="345"/>
      <c r="D121" s="345"/>
      <c r="E121" s="345"/>
      <c r="F121" s="345"/>
      <c r="G121" s="345"/>
      <c r="H121" s="345"/>
      <c r="I121" s="345"/>
      <c r="J121" s="345"/>
      <c r="K121" s="346"/>
    </row>
    <row r="122" s="1" customFormat="1" ht="45" customHeight="1">
      <c r="B122" s="347"/>
      <c r="C122" s="300" t="s">
        <v>1580</v>
      </c>
      <c r="D122" s="300"/>
      <c r="E122" s="300"/>
      <c r="F122" s="300"/>
      <c r="G122" s="300"/>
      <c r="H122" s="300"/>
      <c r="I122" s="300"/>
      <c r="J122" s="300"/>
      <c r="K122" s="348"/>
    </row>
    <row r="123" s="1" customFormat="1" ht="17.25" customHeight="1">
      <c r="B123" s="349"/>
      <c r="C123" s="324" t="s">
        <v>1526</v>
      </c>
      <c r="D123" s="324"/>
      <c r="E123" s="324"/>
      <c r="F123" s="324" t="s">
        <v>1527</v>
      </c>
      <c r="G123" s="325"/>
      <c r="H123" s="324" t="s">
        <v>54</v>
      </c>
      <c r="I123" s="324" t="s">
        <v>57</v>
      </c>
      <c r="J123" s="324" t="s">
        <v>1528</v>
      </c>
      <c r="K123" s="350"/>
    </row>
    <row r="124" s="1" customFormat="1" ht="17.25" customHeight="1">
      <c r="B124" s="349"/>
      <c r="C124" s="326" t="s">
        <v>1529</v>
      </c>
      <c r="D124" s="326"/>
      <c r="E124" s="326"/>
      <c r="F124" s="327" t="s">
        <v>1530</v>
      </c>
      <c r="G124" s="328"/>
      <c r="H124" s="326"/>
      <c r="I124" s="326"/>
      <c r="J124" s="326" t="s">
        <v>1531</v>
      </c>
      <c r="K124" s="350"/>
    </row>
    <row r="125" s="1" customFormat="1" ht="5.25" customHeight="1">
      <c r="B125" s="351"/>
      <c r="C125" s="329"/>
      <c r="D125" s="329"/>
      <c r="E125" s="329"/>
      <c r="F125" s="329"/>
      <c r="G125" s="309"/>
      <c r="H125" s="329"/>
      <c r="I125" s="329"/>
      <c r="J125" s="329"/>
      <c r="K125" s="352"/>
    </row>
    <row r="126" s="1" customFormat="1" ht="15" customHeight="1">
      <c r="B126" s="351"/>
      <c r="C126" s="309" t="s">
        <v>1535</v>
      </c>
      <c r="D126" s="329"/>
      <c r="E126" s="329"/>
      <c r="F126" s="331" t="s">
        <v>1532</v>
      </c>
      <c r="G126" s="309"/>
      <c r="H126" s="309" t="s">
        <v>1572</v>
      </c>
      <c r="I126" s="309" t="s">
        <v>1534</v>
      </c>
      <c r="J126" s="309">
        <v>120</v>
      </c>
      <c r="K126" s="353"/>
    </row>
    <row r="127" s="1" customFormat="1" ht="15" customHeight="1">
      <c r="B127" s="351"/>
      <c r="C127" s="309" t="s">
        <v>1581</v>
      </c>
      <c r="D127" s="309"/>
      <c r="E127" s="309"/>
      <c r="F127" s="331" t="s">
        <v>1532</v>
      </c>
      <c r="G127" s="309"/>
      <c r="H127" s="309" t="s">
        <v>1582</v>
      </c>
      <c r="I127" s="309" t="s">
        <v>1534</v>
      </c>
      <c r="J127" s="309" t="s">
        <v>1583</v>
      </c>
      <c r="K127" s="353"/>
    </row>
    <row r="128" s="1" customFormat="1" ht="15" customHeight="1">
      <c r="B128" s="351"/>
      <c r="C128" s="309" t="s">
        <v>1480</v>
      </c>
      <c r="D128" s="309"/>
      <c r="E128" s="309"/>
      <c r="F128" s="331" t="s">
        <v>1532</v>
      </c>
      <c r="G128" s="309"/>
      <c r="H128" s="309" t="s">
        <v>1584</v>
      </c>
      <c r="I128" s="309" t="s">
        <v>1534</v>
      </c>
      <c r="J128" s="309" t="s">
        <v>1583</v>
      </c>
      <c r="K128" s="353"/>
    </row>
    <row r="129" s="1" customFormat="1" ht="15" customHeight="1">
      <c r="B129" s="351"/>
      <c r="C129" s="309" t="s">
        <v>1543</v>
      </c>
      <c r="D129" s="309"/>
      <c r="E129" s="309"/>
      <c r="F129" s="331" t="s">
        <v>1538</v>
      </c>
      <c r="G129" s="309"/>
      <c r="H129" s="309" t="s">
        <v>1544</v>
      </c>
      <c r="I129" s="309" t="s">
        <v>1534</v>
      </c>
      <c r="J129" s="309">
        <v>15</v>
      </c>
      <c r="K129" s="353"/>
    </row>
    <row r="130" s="1" customFormat="1" ht="15" customHeight="1">
      <c r="B130" s="351"/>
      <c r="C130" s="333" t="s">
        <v>1545</v>
      </c>
      <c r="D130" s="333"/>
      <c r="E130" s="333"/>
      <c r="F130" s="334" t="s">
        <v>1538</v>
      </c>
      <c r="G130" s="333"/>
      <c r="H130" s="333" t="s">
        <v>1546</v>
      </c>
      <c r="I130" s="333" t="s">
        <v>1534</v>
      </c>
      <c r="J130" s="333">
        <v>15</v>
      </c>
      <c r="K130" s="353"/>
    </row>
    <row r="131" s="1" customFormat="1" ht="15" customHeight="1">
      <c r="B131" s="351"/>
      <c r="C131" s="333" t="s">
        <v>1547</v>
      </c>
      <c r="D131" s="333"/>
      <c r="E131" s="333"/>
      <c r="F131" s="334" t="s">
        <v>1538</v>
      </c>
      <c r="G131" s="333"/>
      <c r="H131" s="333" t="s">
        <v>1548</v>
      </c>
      <c r="I131" s="333" t="s">
        <v>1534</v>
      </c>
      <c r="J131" s="333">
        <v>20</v>
      </c>
      <c r="K131" s="353"/>
    </row>
    <row r="132" s="1" customFormat="1" ht="15" customHeight="1">
      <c r="B132" s="351"/>
      <c r="C132" s="333" t="s">
        <v>1549</v>
      </c>
      <c r="D132" s="333"/>
      <c r="E132" s="333"/>
      <c r="F132" s="334" t="s">
        <v>1538</v>
      </c>
      <c r="G132" s="333"/>
      <c r="H132" s="333" t="s">
        <v>1550</v>
      </c>
      <c r="I132" s="333" t="s">
        <v>1534</v>
      </c>
      <c r="J132" s="333">
        <v>20</v>
      </c>
      <c r="K132" s="353"/>
    </row>
    <row r="133" s="1" customFormat="1" ht="15" customHeight="1">
      <c r="B133" s="351"/>
      <c r="C133" s="309" t="s">
        <v>1537</v>
      </c>
      <c r="D133" s="309"/>
      <c r="E133" s="309"/>
      <c r="F133" s="331" t="s">
        <v>1538</v>
      </c>
      <c r="G133" s="309"/>
      <c r="H133" s="309" t="s">
        <v>1572</v>
      </c>
      <c r="I133" s="309" t="s">
        <v>1534</v>
      </c>
      <c r="J133" s="309">
        <v>50</v>
      </c>
      <c r="K133" s="353"/>
    </row>
    <row r="134" s="1" customFormat="1" ht="15" customHeight="1">
      <c r="B134" s="351"/>
      <c r="C134" s="309" t="s">
        <v>1551</v>
      </c>
      <c r="D134" s="309"/>
      <c r="E134" s="309"/>
      <c r="F134" s="331" t="s">
        <v>1538</v>
      </c>
      <c r="G134" s="309"/>
      <c r="H134" s="309" t="s">
        <v>1572</v>
      </c>
      <c r="I134" s="309" t="s">
        <v>1534</v>
      </c>
      <c r="J134" s="309">
        <v>50</v>
      </c>
      <c r="K134" s="353"/>
    </row>
    <row r="135" s="1" customFormat="1" ht="15" customHeight="1">
      <c r="B135" s="351"/>
      <c r="C135" s="309" t="s">
        <v>1557</v>
      </c>
      <c r="D135" s="309"/>
      <c r="E135" s="309"/>
      <c r="F135" s="331" t="s">
        <v>1538</v>
      </c>
      <c r="G135" s="309"/>
      <c r="H135" s="309" t="s">
        <v>1572</v>
      </c>
      <c r="I135" s="309" t="s">
        <v>1534</v>
      </c>
      <c r="J135" s="309">
        <v>50</v>
      </c>
      <c r="K135" s="353"/>
    </row>
    <row r="136" s="1" customFormat="1" ht="15" customHeight="1">
      <c r="B136" s="351"/>
      <c r="C136" s="309" t="s">
        <v>1559</v>
      </c>
      <c r="D136" s="309"/>
      <c r="E136" s="309"/>
      <c r="F136" s="331" t="s">
        <v>1538</v>
      </c>
      <c r="G136" s="309"/>
      <c r="H136" s="309" t="s">
        <v>1572</v>
      </c>
      <c r="I136" s="309" t="s">
        <v>1534</v>
      </c>
      <c r="J136" s="309">
        <v>50</v>
      </c>
      <c r="K136" s="353"/>
    </row>
    <row r="137" s="1" customFormat="1" ht="15" customHeight="1">
      <c r="B137" s="351"/>
      <c r="C137" s="309" t="s">
        <v>1560</v>
      </c>
      <c r="D137" s="309"/>
      <c r="E137" s="309"/>
      <c r="F137" s="331" t="s">
        <v>1538</v>
      </c>
      <c r="G137" s="309"/>
      <c r="H137" s="309" t="s">
        <v>1585</v>
      </c>
      <c r="I137" s="309" t="s">
        <v>1534</v>
      </c>
      <c r="J137" s="309">
        <v>255</v>
      </c>
      <c r="K137" s="353"/>
    </row>
    <row r="138" s="1" customFormat="1" ht="15" customHeight="1">
      <c r="B138" s="351"/>
      <c r="C138" s="309" t="s">
        <v>1562</v>
      </c>
      <c r="D138" s="309"/>
      <c r="E138" s="309"/>
      <c r="F138" s="331" t="s">
        <v>1532</v>
      </c>
      <c r="G138" s="309"/>
      <c r="H138" s="309" t="s">
        <v>1586</v>
      </c>
      <c r="I138" s="309" t="s">
        <v>1564</v>
      </c>
      <c r="J138" s="309"/>
      <c r="K138" s="353"/>
    </row>
    <row r="139" s="1" customFormat="1" ht="15" customHeight="1">
      <c r="B139" s="351"/>
      <c r="C139" s="309" t="s">
        <v>1565</v>
      </c>
      <c r="D139" s="309"/>
      <c r="E139" s="309"/>
      <c r="F139" s="331" t="s">
        <v>1532</v>
      </c>
      <c r="G139" s="309"/>
      <c r="H139" s="309" t="s">
        <v>1587</v>
      </c>
      <c r="I139" s="309" t="s">
        <v>1567</v>
      </c>
      <c r="J139" s="309"/>
      <c r="K139" s="353"/>
    </row>
    <row r="140" s="1" customFormat="1" ht="15" customHeight="1">
      <c r="B140" s="351"/>
      <c r="C140" s="309" t="s">
        <v>1568</v>
      </c>
      <c r="D140" s="309"/>
      <c r="E140" s="309"/>
      <c r="F140" s="331" t="s">
        <v>1532</v>
      </c>
      <c r="G140" s="309"/>
      <c r="H140" s="309" t="s">
        <v>1568</v>
      </c>
      <c r="I140" s="309" t="s">
        <v>1567</v>
      </c>
      <c r="J140" s="309"/>
      <c r="K140" s="353"/>
    </row>
    <row r="141" s="1" customFormat="1" ht="15" customHeight="1">
      <c r="B141" s="351"/>
      <c r="C141" s="309" t="s">
        <v>38</v>
      </c>
      <c r="D141" s="309"/>
      <c r="E141" s="309"/>
      <c r="F141" s="331" t="s">
        <v>1532</v>
      </c>
      <c r="G141" s="309"/>
      <c r="H141" s="309" t="s">
        <v>1588</v>
      </c>
      <c r="I141" s="309" t="s">
        <v>1567</v>
      </c>
      <c r="J141" s="309"/>
      <c r="K141" s="353"/>
    </row>
    <row r="142" s="1" customFormat="1" ht="15" customHeight="1">
      <c r="B142" s="351"/>
      <c r="C142" s="309" t="s">
        <v>1589</v>
      </c>
      <c r="D142" s="309"/>
      <c r="E142" s="309"/>
      <c r="F142" s="331" t="s">
        <v>1532</v>
      </c>
      <c r="G142" s="309"/>
      <c r="H142" s="309" t="s">
        <v>1590</v>
      </c>
      <c r="I142" s="309" t="s">
        <v>1567</v>
      </c>
      <c r="J142" s="309"/>
      <c r="K142" s="353"/>
    </row>
    <row r="143" s="1" customFormat="1" ht="15" customHeight="1">
      <c r="B143" s="354"/>
      <c r="C143" s="355"/>
      <c r="D143" s="355"/>
      <c r="E143" s="355"/>
      <c r="F143" s="355"/>
      <c r="G143" s="355"/>
      <c r="H143" s="355"/>
      <c r="I143" s="355"/>
      <c r="J143" s="355"/>
      <c r="K143" s="356"/>
    </row>
    <row r="144" s="1" customFormat="1" ht="18.75" customHeight="1">
      <c r="B144" s="306"/>
      <c r="C144" s="306"/>
      <c r="D144" s="306"/>
      <c r="E144" s="306"/>
      <c r="F144" s="343"/>
      <c r="G144" s="306"/>
      <c r="H144" s="306"/>
      <c r="I144" s="306"/>
      <c r="J144" s="306"/>
      <c r="K144" s="306"/>
    </row>
    <row r="145" s="1" customFormat="1" ht="18.75" customHeight="1">
      <c r="B145" s="317"/>
      <c r="C145" s="317"/>
      <c r="D145" s="317"/>
      <c r="E145" s="317"/>
      <c r="F145" s="317"/>
      <c r="G145" s="317"/>
      <c r="H145" s="317"/>
      <c r="I145" s="317"/>
      <c r="J145" s="317"/>
      <c r="K145" s="317"/>
    </row>
    <row r="146" s="1" customFormat="1" ht="7.5" customHeight="1">
      <c r="B146" s="318"/>
      <c r="C146" s="319"/>
      <c r="D146" s="319"/>
      <c r="E146" s="319"/>
      <c r="F146" s="319"/>
      <c r="G146" s="319"/>
      <c r="H146" s="319"/>
      <c r="I146" s="319"/>
      <c r="J146" s="319"/>
      <c r="K146" s="320"/>
    </row>
    <row r="147" s="1" customFormat="1" ht="45" customHeight="1">
      <c r="B147" s="321"/>
      <c r="C147" s="322" t="s">
        <v>1591</v>
      </c>
      <c r="D147" s="322"/>
      <c r="E147" s="322"/>
      <c r="F147" s="322"/>
      <c r="G147" s="322"/>
      <c r="H147" s="322"/>
      <c r="I147" s="322"/>
      <c r="J147" s="322"/>
      <c r="K147" s="323"/>
    </row>
    <row r="148" s="1" customFormat="1" ht="17.25" customHeight="1">
      <c r="B148" s="321"/>
      <c r="C148" s="324" t="s">
        <v>1526</v>
      </c>
      <c r="D148" s="324"/>
      <c r="E148" s="324"/>
      <c r="F148" s="324" t="s">
        <v>1527</v>
      </c>
      <c r="G148" s="325"/>
      <c r="H148" s="324" t="s">
        <v>54</v>
      </c>
      <c r="I148" s="324" t="s">
        <v>57</v>
      </c>
      <c r="J148" s="324" t="s">
        <v>1528</v>
      </c>
      <c r="K148" s="323"/>
    </row>
    <row r="149" s="1" customFormat="1" ht="17.25" customHeight="1">
      <c r="B149" s="321"/>
      <c r="C149" s="326" t="s">
        <v>1529</v>
      </c>
      <c r="D149" s="326"/>
      <c r="E149" s="326"/>
      <c r="F149" s="327" t="s">
        <v>1530</v>
      </c>
      <c r="G149" s="328"/>
      <c r="H149" s="326"/>
      <c r="I149" s="326"/>
      <c r="J149" s="326" t="s">
        <v>1531</v>
      </c>
      <c r="K149" s="323"/>
    </row>
    <row r="150" s="1" customFormat="1" ht="5.25" customHeight="1">
      <c r="B150" s="332"/>
      <c r="C150" s="329"/>
      <c r="D150" s="329"/>
      <c r="E150" s="329"/>
      <c r="F150" s="329"/>
      <c r="G150" s="330"/>
      <c r="H150" s="329"/>
      <c r="I150" s="329"/>
      <c r="J150" s="329"/>
      <c r="K150" s="353"/>
    </row>
    <row r="151" s="1" customFormat="1" ht="15" customHeight="1">
      <c r="B151" s="332"/>
      <c r="C151" s="357" t="s">
        <v>1535</v>
      </c>
      <c r="D151" s="309"/>
      <c r="E151" s="309"/>
      <c r="F151" s="358" t="s">
        <v>1532</v>
      </c>
      <c r="G151" s="309"/>
      <c r="H151" s="357" t="s">
        <v>1572</v>
      </c>
      <c r="I151" s="357" t="s">
        <v>1534</v>
      </c>
      <c r="J151" s="357">
        <v>120</v>
      </c>
      <c r="K151" s="353"/>
    </row>
    <row r="152" s="1" customFormat="1" ht="15" customHeight="1">
      <c r="B152" s="332"/>
      <c r="C152" s="357" t="s">
        <v>1581</v>
      </c>
      <c r="D152" s="309"/>
      <c r="E152" s="309"/>
      <c r="F152" s="358" t="s">
        <v>1532</v>
      </c>
      <c r="G152" s="309"/>
      <c r="H152" s="357" t="s">
        <v>1592</v>
      </c>
      <c r="I152" s="357" t="s">
        <v>1534</v>
      </c>
      <c r="J152" s="357" t="s">
        <v>1583</v>
      </c>
      <c r="K152" s="353"/>
    </row>
    <row r="153" s="1" customFormat="1" ht="15" customHeight="1">
      <c r="B153" s="332"/>
      <c r="C153" s="357" t="s">
        <v>1480</v>
      </c>
      <c r="D153" s="309"/>
      <c r="E153" s="309"/>
      <c r="F153" s="358" t="s">
        <v>1532</v>
      </c>
      <c r="G153" s="309"/>
      <c r="H153" s="357" t="s">
        <v>1593</v>
      </c>
      <c r="I153" s="357" t="s">
        <v>1534</v>
      </c>
      <c r="J153" s="357" t="s">
        <v>1583</v>
      </c>
      <c r="K153" s="353"/>
    </row>
    <row r="154" s="1" customFormat="1" ht="15" customHeight="1">
      <c r="B154" s="332"/>
      <c r="C154" s="357" t="s">
        <v>1537</v>
      </c>
      <c r="D154" s="309"/>
      <c r="E154" s="309"/>
      <c r="F154" s="358" t="s">
        <v>1538</v>
      </c>
      <c r="G154" s="309"/>
      <c r="H154" s="357" t="s">
        <v>1572</v>
      </c>
      <c r="I154" s="357" t="s">
        <v>1534</v>
      </c>
      <c r="J154" s="357">
        <v>50</v>
      </c>
      <c r="K154" s="353"/>
    </row>
    <row r="155" s="1" customFormat="1" ht="15" customHeight="1">
      <c r="B155" s="332"/>
      <c r="C155" s="357" t="s">
        <v>1540</v>
      </c>
      <c r="D155" s="309"/>
      <c r="E155" s="309"/>
      <c r="F155" s="358" t="s">
        <v>1532</v>
      </c>
      <c r="G155" s="309"/>
      <c r="H155" s="357" t="s">
        <v>1572</v>
      </c>
      <c r="I155" s="357" t="s">
        <v>1542</v>
      </c>
      <c r="J155" s="357"/>
      <c r="K155" s="353"/>
    </row>
    <row r="156" s="1" customFormat="1" ht="15" customHeight="1">
      <c r="B156" s="332"/>
      <c r="C156" s="357" t="s">
        <v>1551</v>
      </c>
      <c r="D156" s="309"/>
      <c r="E156" s="309"/>
      <c r="F156" s="358" t="s">
        <v>1538</v>
      </c>
      <c r="G156" s="309"/>
      <c r="H156" s="357" t="s">
        <v>1572</v>
      </c>
      <c r="I156" s="357" t="s">
        <v>1534</v>
      </c>
      <c r="J156" s="357">
        <v>50</v>
      </c>
      <c r="K156" s="353"/>
    </row>
    <row r="157" s="1" customFormat="1" ht="15" customHeight="1">
      <c r="B157" s="332"/>
      <c r="C157" s="357" t="s">
        <v>1559</v>
      </c>
      <c r="D157" s="309"/>
      <c r="E157" s="309"/>
      <c r="F157" s="358" t="s">
        <v>1538</v>
      </c>
      <c r="G157" s="309"/>
      <c r="H157" s="357" t="s">
        <v>1572</v>
      </c>
      <c r="I157" s="357" t="s">
        <v>1534</v>
      </c>
      <c r="J157" s="357">
        <v>50</v>
      </c>
      <c r="K157" s="353"/>
    </row>
    <row r="158" s="1" customFormat="1" ht="15" customHeight="1">
      <c r="B158" s="332"/>
      <c r="C158" s="357" t="s">
        <v>1557</v>
      </c>
      <c r="D158" s="309"/>
      <c r="E158" s="309"/>
      <c r="F158" s="358" t="s">
        <v>1538</v>
      </c>
      <c r="G158" s="309"/>
      <c r="H158" s="357" t="s">
        <v>1572</v>
      </c>
      <c r="I158" s="357" t="s">
        <v>1534</v>
      </c>
      <c r="J158" s="357">
        <v>50</v>
      </c>
      <c r="K158" s="353"/>
    </row>
    <row r="159" s="1" customFormat="1" ht="15" customHeight="1">
      <c r="B159" s="332"/>
      <c r="C159" s="357" t="s">
        <v>117</v>
      </c>
      <c r="D159" s="309"/>
      <c r="E159" s="309"/>
      <c r="F159" s="358" t="s">
        <v>1532</v>
      </c>
      <c r="G159" s="309"/>
      <c r="H159" s="357" t="s">
        <v>1594</v>
      </c>
      <c r="I159" s="357" t="s">
        <v>1534</v>
      </c>
      <c r="J159" s="357" t="s">
        <v>1595</v>
      </c>
      <c r="K159" s="353"/>
    </row>
    <row r="160" s="1" customFormat="1" ht="15" customHeight="1">
      <c r="B160" s="332"/>
      <c r="C160" s="357" t="s">
        <v>1596</v>
      </c>
      <c r="D160" s="309"/>
      <c r="E160" s="309"/>
      <c r="F160" s="358" t="s">
        <v>1532</v>
      </c>
      <c r="G160" s="309"/>
      <c r="H160" s="357" t="s">
        <v>1597</v>
      </c>
      <c r="I160" s="357" t="s">
        <v>1567</v>
      </c>
      <c r="J160" s="357"/>
      <c r="K160" s="353"/>
    </row>
    <row r="161" s="1" customFormat="1" ht="15" customHeight="1">
      <c r="B161" s="359"/>
      <c r="C161" s="341"/>
      <c r="D161" s="341"/>
      <c r="E161" s="341"/>
      <c r="F161" s="341"/>
      <c r="G161" s="341"/>
      <c r="H161" s="341"/>
      <c r="I161" s="341"/>
      <c r="J161" s="341"/>
      <c r="K161" s="360"/>
    </row>
    <row r="162" s="1" customFormat="1" ht="18.75" customHeight="1">
      <c r="B162" s="306"/>
      <c r="C162" s="309"/>
      <c r="D162" s="309"/>
      <c r="E162" s="309"/>
      <c r="F162" s="331"/>
      <c r="G162" s="309"/>
      <c r="H162" s="309"/>
      <c r="I162" s="309"/>
      <c r="J162" s="309"/>
      <c r="K162" s="306"/>
    </row>
    <row r="163" s="1" customFormat="1" ht="18.75" customHeight="1">
      <c r="B163" s="317"/>
      <c r="C163" s="317"/>
      <c r="D163" s="317"/>
      <c r="E163" s="317"/>
      <c r="F163" s="317"/>
      <c r="G163" s="317"/>
      <c r="H163" s="317"/>
      <c r="I163" s="317"/>
      <c r="J163" s="317"/>
      <c r="K163" s="317"/>
    </row>
    <row r="164" s="1" customFormat="1" ht="7.5" customHeight="1">
      <c r="B164" s="296"/>
      <c r="C164" s="297"/>
      <c r="D164" s="297"/>
      <c r="E164" s="297"/>
      <c r="F164" s="297"/>
      <c r="G164" s="297"/>
      <c r="H164" s="297"/>
      <c r="I164" s="297"/>
      <c r="J164" s="297"/>
      <c r="K164" s="298"/>
    </row>
    <row r="165" s="1" customFormat="1" ht="45" customHeight="1">
      <c r="B165" s="299"/>
      <c r="C165" s="300" t="s">
        <v>1598</v>
      </c>
      <c r="D165" s="300"/>
      <c r="E165" s="300"/>
      <c r="F165" s="300"/>
      <c r="G165" s="300"/>
      <c r="H165" s="300"/>
      <c r="I165" s="300"/>
      <c r="J165" s="300"/>
      <c r="K165" s="301"/>
    </row>
    <row r="166" s="1" customFormat="1" ht="17.25" customHeight="1">
      <c r="B166" s="299"/>
      <c r="C166" s="324" t="s">
        <v>1526</v>
      </c>
      <c r="D166" s="324"/>
      <c r="E166" s="324"/>
      <c r="F166" s="324" t="s">
        <v>1527</v>
      </c>
      <c r="G166" s="361"/>
      <c r="H166" s="362" t="s">
        <v>54</v>
      </c>
      <c r="I166" s="362" t="s">
        <v>57</v>
      </c>
      <c r="J166" s="324" t="s">
        <v>1528</v>
      </c>
      <c r="K166" s="301"/>
    </row>
    <row r="167" s="1" customFormat="1" ht="17.25" customHeight="1">
      <c r="B167" s="302"/>
      <c r="C167" s="326" t="s">
        <v>1529</v>
      </c>
      <c r="D167" s="326"/>
      <c r="E167" s="326"/>
      <c r="F167" s="327" t="s">
        <v>1530</v>
      </c>
      <c r="G167" s="363"/>
      <c r="H167" s="364"/>
      <c r="I167" s="364"/>
      <c r="J167" s="326" t="s">
        <v>1531</v>
      </c>
      <c r="K167" s="304"/>
    </row>
    <row r="168" s="1" customFormat="1" ht="5.25" customHeight="1">
      <c r="B168" s="332"/>
      <c r="C168" s="329"/>
      <c r="D168" s="329"/>
      <c r="E168" s="329"/>
      <c r="F168" s="329"/>
      <c r="G168" s="330"/>
      <c r="H168" s="329"/>
      <c r="I168" s="329"/>
      <c r="J168" s="329"/>
      <c r="K168" s="353"/>
    </row>
    <row r="169" s="1" customFormat="1" ht="15" customHeight="1">
      <c r="B169" s="332"/>
      <c r="C169" s="309" t="s">
        <v>1535</v>
      </c>
      <c r="D169" s="309"/>
      <c r="E169" s="309"/>
      <c r="F169" s="331" t="s">
        <v>1532</v>
      </c>
      <c r="G169" s="309"/>
      <c r="H169" s="309" t="s">
        <v>1572</v>
      </c>
      <c r="I169" s="309" t="s">
        <v>1534</v>
      </c>
      <c r="J169" s="309">
        <v>120</v>
      </c>
      <c r="K169" s="353"/>
    </row>
    <row r="170" s="1" customFormat="1" ht="15" customHeight="1">
      <c r="B170" s="332"/>
      <c r="C170" s="309" t="s">
        <v>1581</v>
      </c>
      <c r="D170" s="309"/>
      <c r="E170" s="309"/>
      <c r="F170" s="331" t="s">
        <v>1532</v>
      </c>
      <c r="G170" s="309"/>
      <c r="H170" s="309" t="s">
        <v>1582</v>
      </c>
      <c r="I170" s="309" t="s">
        <v>1534</v>
      </c>
      <c r="J170" s="309" t="s">
        <v>1583</v>
      </c>
      <c r="K170" s="353"/>
    </row>
    <row r="171" s="1" customFormat="1" ht="15" customHeight="1">
      <c r="B171" s="332"/>
      <c r="C171" s="309" t="s">
        <v>1480</v>
      </c>
      <c r="D171" s="309"/>
      <c r="E171" s="309"/>
      <c r="F171" s="331" t="s">
        <v>1532</v>
      </c>
      <c r="G171" s="309"/>
      <c r="H171" s="309" t="s">
        <v>1599</v>
      </c>
      <c r="I171" s="309" t="s">
        <v>1534</v>
      </c>
      <c r="J171" s="309" t="s">
        <v>1583</v>
      </c>
      <c r="K171" s="353"/>
    </row>
    <row r="172" s="1" customFormat="1" ht="15" customHeight="1">
      <c r="B172" s="332"/>
      <c r="C172" s="309" t="s">
        <v>1537</v>
      </c>
      <c r="D172" s="309"/>
      <c r="E172" s="309"/>
      <c r="F172" s="331" t="s">
        <v>1538</v>
      </c>
      <c r="G172" s="309"/>
      <c r="H172" s="309" t="s">
        <v>1599</v>
      </c>
      <c r="I172" s="309" t="s">
        <v>1534</v>
      </c>
      <c r="J172" s="309">
        <v>50</v>
      </c>
      <c r="K172" s="353"/>
    </row>
    <row r="173" s="1" customFormat="1" ht="15" customHeight="1">
      <c r="B173" s="332"/>
      <c r="C173" s="309" t="s">
        <v>1540</v>
      </c>
      <c r="D173" s="309"/>
      <c r="E173" s="309"/>
      <c r="F173" s="331" t="s">
        <v>1532</v>
      </c>
      <c r="G173" s="309"/>
      <c r="H173" s="309" t="s">
        <v>1599</v>
      </c>
      <c r="I173" s="309" t="s">
        <v>1542</v>
      </c>
      <c r="J173" s="309"/>
      <c r="K173" s="353"/>
    </row>
    <row r="174" s="1" customFormat="1" ht="15" customHeight="1">
      <c r="B174" s="332"/>
      <c r="C174" s="309" t="s">
        <v>1551</v>
      </c>
      <c r="D174" s="309"/>
      <c r="E174" s="309"/>
      <c r="F174" s="331" t="s">
        <v>1538</v>
      </c>
      <c r="G174" s="309"/>
      <c r="H174" s="309" t="s">
        <v>1599</v>
      </c>
      <c r="I174" s="309" t="s">
        <v>1534</v>
      </c>
      <c r="J174" s="309">
        <v>50</v>
      </c>
      <c r="K174" s="353"/>
    </row>
    <row r="175" s="1" customFormat="1" ht="15" customHeight="1">
      <c r="B175" s="332"/>
      <c r="C175" s="309" t="s">
        <v>1559</v>
      </c>
      <c r="D175" s="309"/>
      <c r="E175" s="309"/>
      <c r="F175" s="331" t="s">
        <v>1538</v>
      </c>
      <c r="G175" s="309"/>
      <c r="H175" s="309" t="s">
        <v>1599</v>
      </c>
      <c r="I175" s="309" t="s">
        <v>1534</v>
      </c>
      <c r="J175" s="309">
        <v>50</v>
      </c>
      <c r="K175" s="353"/>
    </row>
    <row r="176" s="1" customFormat="1" ht="15" customHeight="1">
      <c r="B176" s="332"/>
      <c r="C176" s="309" t="s">
        <v>1557</v>
      </c>
      <c r="D176" s="309"/>
      <c r="E176" s="309"/>
      <c r="F176" s="331" t="s">
        <v>1538</v>
      </c>
      <c r="G176" s="309"/>
      <c r="H176" s="309" t="s">
        <v>1599</v>
      </c>
      <c r="I176" s="309" t="s">
        <v>1534</v>
      </c>
      <c r="J176" s="309">
        <v>50</v>
      </c>
      <c r="K176" s="353"/>
    </row>
    <row r="177" s="1" customFormat="1" ht="15" customHeight="1">
      <c r="B177" s="332"/>
      <c r="C177" s="309" t="s">
        <v>132</v>
      </c>
      <c r="D177" s="309"/>
      <c r="E177" s="309"/>
      <c r="F177" s="331" t="s">
        <v>1532</v>
      </c>
      <c r="G177" s="309"/>
      <c r="H177" s="309" t="s">
        <v>1600</v>
      </c>
      <c r="I177" s="309" t="s">
        <v>1601</v>
      </c>
      <c r="J177" s="309"/>
      <c r="K177" s="353"/>
    </row>
    <row r="178" s="1" customFormat="1" ht="15" customHeight="1">
      <c r="B178" s="332"/>
      <c r="C178" s="309" t="s">
        <v>57</v>
      </c>
      <c r="D178" s="309"/>
      <c r="E178" s="309"/>
      <c r="F178" s="331" t="s">
        <v>1532</v>
      </c>
      <c r="G178" s="309"/>
      <c r="H178" s="309" t="s">
        <v>1602</v>
      </c>
      <c r="I178" s="309" t="s">
        <v>1603</v>
      </c>
      <c r="J178" s="309">
        <v>1</v>
      </c>
      <c r="K178" s="353"/>
    </row>
    <row r="179" s="1" customFormat="1" ht="15" customHeight="1">
      <c r="B179" s="332"/>
      <c r="C179" s="309" t="s">
        <v>53</v>
      </c>
      <c r="D179" s="309"/>
      <c r="E179" s="309"/>
      <c r="F179" s="331" t="s">
        <v>1532</v>
      </c>
      <c r="G179" s="309"/>
      <c r="H179" s="309" t="s">
        <v>1604</v>
      </c>
      <c r="I179" s="309" t="s">
        <v>1534</v>
      </c>
      <c r="J179" s="309">
        <v>20</v>
      </c>
      <c r="K179" s="353"/>
    </row>
    <row r="180" s="1" customFormat="1" ht="15" customHeight="1">
      <c r="B180" s="332"/>
      <c r="C180" s="309" t="s">
        <v>54</v>
      </c>
      <c r="D180" s="309"/>
      <c r="E180" s="309"/>
      <c r="F180" s="331" t="s">
        <v>1532</v>
      </c>
      <c r="G180" s="309"/>
      <c r="H180" s="309" t="s">
        <v>1605</v>
      </c>
      <c r="I180" s="309" t="s">
        <v>1534</v>
      </c>
      <c r="J180" s="309">
        <v>255</v>
      </c>
      <c r="K180" s="353"/>
    </row>
    <row r="181" s="1" customFormat="1" ht="15" customHeight="1">
      <c r="B181" s="332"/>
      <c r="C181" s="309" t="s">
        <v>133</v>
      </c>
      <c r="D181" s="309"/>
      <c r="E181" s="309"/>
      <c r="F181" s="331" t="s">
        <v>1532</v>
      </c>
      <c r="G181" s="309"/>
      <c r="H181" s="309" t="s">
        <v>1496</v>
      </c>
      <c r="I181" s="309" t="s">
        <v>1534</v>
      </c>
      <c r="J181" s="309">
        <v>10</v>
      </c>
      <c r="K181" s="353"/>
    </row>
    <row r="182" s="1" customFormat="1" ht="15" customHeight="1">
      <c r="B182" s="332"/>
      <c r="C182" s="309" t="s">
        <v>134</v>
      </c>
      <c r="D182" s="309"/>
      <c r="E182" s="309"/>
      <c r="F182" s="331" t="s">
        <v>1532</v>
      </c>
      <c r="G182" s="309"/>
      <c r="H182" s="309" t="s">
        <v>1606</v>
      </c>
      <c r="I182" s="309" t="s">
        <v>1567</v>
      </c>
      <c r="J182" s="309"/>
      <c r="K182" s="353"/>
    </row>
    <row r="183" s="1" customFormat="1" ht="15" customHeight="1">
      <c r="B183" s="332"/>
      <c r="C183" s="309" t="s">
        <v>1607</v>
      </c>
      <c r="D183" s="309"/>
      <c r="E183" s="309"/>
      <c r="F183" s="331" t="s">
        <v>1532</v>
      </c>
      <c r="G183" s="309"/>
      <c r="H183" s="309" t="s">
        <v>1608</v>
      </c>
      <c r="I183" s="309" t="s">
        <v>1567</v>
      </c>
      <c r="J183" s="309"/>
      <c r="K183" s="353"/>
    </row>
    <row r="184" s="1" customFormat="1" ht="15" customHeight="1">
      <c r="B184" s="332"/>
      <c r="C184" s="309" t="s">
        <v>1596</v>
      </c>
      <c r="D184" s="309"/>
      <c r="E184" s="309"/>
      <c r="F184" s="331" t="s">
        <v>1532</v>
      </c>
      <c r="G184" s="309"/>
      <c r="H184" s="309" t="s">
        <v>1609</v>
      </c>
      <c r="I184" s="309" t="s">
        <v>1567</v>
      </c>
      <c r="J184" s="309"/>
      <c r="K184" s="353"/>
    </row>
    <row r="185" s="1" customFormat="1" ht="15" customHeight="1">
      <c r="B185" s="332"/>
      <c r="C185" s="309" t="s">
        <v>136</v>
      </c>
      <c r="D185" s="309"/>
      <c r="E185" s="309"/>
      <c r="F185" s="331" t="s">
        <v>1538</v>
      </c>
      <c r="G185" s="309"/>
      <c r="H185" s="309" t="s">
        <v>1610</v>
      </c>
      <c r="I185" s="309" t="s">
        <v>1534</v>
      </c>
      <c r="J185" s="309">
        <v>50</v>
      </c>
      <c r="K185" s="353"/>
    </row>
    <row r="186" s="1" customFormat="1" ht="15" customHeight="1">
      <c r="B186" s="332"/>
      <c r="C186" s="309" t="s">
        <v>1611</v>
      </c>
      <c r="D186" s="309"/>
      <c r="E186" s="309"/>
      <c r="F186" s="331" t="s">
        <v>1538</v>
      </c>
      <c r="G186" s="309"/>
      <c r="H186" s="309" t="s">
        <v>1612</v>
      </c>
      <c r="I186" s="309" t="s">
        <v>1613</v>
      </c>
      <c r="J186" s="309"/>
      <c r="K186" s="353"/>
    </row>
    <row r="187" s="1" customFormat="1" ht="15" customHeight="1">
      <c r="B187" s="332"/>
      <c r="C187" s="309" t="s">
        <v>1614</v>
      </c>
      <c r="D187" s="309"/>
      <c r="E187" s="309"/>
      <c r="F187" s="331" t="s">
        <v>1538</v>
      </c>
      <c r="G187" s="309"/>
      <c r="H187" s="309" t="s">
        <v>1615</v>
      </c>
      <c r="I187" s="309" t="s">
        <v>1613</v>
      </c>
      <c r="J187" s="309"/>
      <c r="K187" s="353"/>
    </row>
    <row r="188" s="1" customFormat="1" ht="15" customHeight="1">
      <c r="B188" s="332"/>
      <c r="C188" s="309" t="s">
        <v>1616</v>
      </c>
      <c r="D188" s="309"/>
      <c r="E188" s="309"/>
      <c r="F188" s="331" t="s">
        <v>1538</v>
      </c>
      <c r="G188" s="309"/>
      <c r="H188" s="309" t="s">
        <v>1617</v>
      </c>
      <c r="I188" s="309" t="s">
        <v>1613</v>
      </c>
      <c r="J188" s="309"/>
      <c r="K188" s="353"/>
    </row>
    <row r="189" s="1" customFormat="1" ht="15" customHeight="1">
      <c r="B189" s="332"/>
      <c r="C189" s="365" t="s">
        <v>1618</v>
      </c>
      <c r="D189" s="309"/>
      <c r="E189" s="309"/>
      <c r="F189" s="331" t="s">
        <v>1538</v>
      </c>
      <c r="G189" s="309"/>
      <c r="H189" s="309" t="s">
        <v>1619</v>
      </c>
      <c r="I189" s="309" t="s">
        <v>1620</v>
      </c>
      <c r="J189" s="366" t="s">
        <v>1621</v>
      </c>
      <c r="K189" s="353"/>
    </row>
    <row r="190" s="1" customFormat="1" ht="15" customHeight="1">
      <c r="B190" s="332"/>
      <c r="C190" s="316" t="s">
        <v>42</v>
      </c>
      <c r="D190" s="309"/>
      <c r="E190" s="309"/>
      <c r="F190" s="331" t="s">
        <v>1532</v>
      </c>
      <c r="G190" s="309"/>
      <c r="H190" s="306" t="s">
        <v>1622</v>
      </c>
      <c r="I190" s="309" t="s">
        <v>1623</v>
      </c>
      <c r="J190" s="309"/>
      <c r="K190" s="353"/>
    </row>
    <row r="191" s="1" customFormat="1" ht="15" customHeight="1">
      <c r="B191" s="332"/>
      <c r="C191" s="316" t="s">
        <v>1624</v>
      </c>
      <c r="D191" s="309"/>
      <c r="E191" s="309"/>
      <c r="F191" s="331" t="s">
        <v>1532</v>
      </c>
      <c r="G191" s="309"/>
      <c r="H191" s="309" t="s">
        <v>1625</v>
      </c>
      <c r="I191" s="309" t="s">
        <v>1567</v>
      </c>
      <c r="J191" s="309"/>
      <c r="K191" s="353"/>
    </row>
    <row r="192" s="1" customFormat="1" ht="15" customHeight="1">
      <c r="B192" s="332"/>
      <c r="C192" s="316" t="s">
        <v>1626</v>
      </c>
      <c r="D192" s="309"/>
      <c r="E192" s="309"/>
      <c r="F192" s="331" t="s">
        <v>1532</v>
      </c>
      <c r="G192" s="309"/>
      <c r="H192" s="309" t="s">
        <v>1627</v>
      </c>
      <c r="I192" s="309" t="s">
        <v>1567</v>
      </c>
      <c r="J192" s="309"/>
      <c r="K192" s="353"/>
    </row>
    <row r="193" s="1" customFormat="1" ht="15" customHeight="1">
      <c r="B193" s="332"/>
      <c r="C193" s="316" t="s">
        <v>1628</v>
      </c>
      <c r="D193" s="309"/>
      <c r="E193" s="309"/>
      <c r="F193" s="331" t="s">
        <v>1538</v>
      </c>
      <c r="G193" s="309"/>
      <c r="H193" s="309" t="s">
        <v>1629</v>
      </c>
      <c r="I193" s="309" t="s">
        <v>1567</v>
      </c>
      <c r="J193" s="309"/>
      <c r="K193" s="353"/>
    </row>
    <row r="194" s="1" customFormat="1" ht="15" customHeight="1">
      <c r="B194" s="359"/>
      <c r="C194" s="367"/>
      <c r="D194" s="341"/>
      <c r="E194" s="341"/>
      <c r="F194" s="341"/>
      <c r="G194" s="341"/>
      <c r="H194" s="341"/>
      <c r="I194" s="341"/>
      <c r="J194" s="341"/>
      <c r="K194" s="360"/>
    </row>
    <row r="195" s="1" customFormat="1" ht="18.75" customHeight="1">
      <c r="B195" s="306"/>
      <c r="C195" s="309"/>
      <c r="D195" s="309"/>
      <c r="E195" s="309"/>
      <c r="F195" s="331"/>
      <c r="G195" s="309"/>
      <c r="H195" s="309"/>
      <c r="I195" s="309"/>
      <c r="J195" s="309"/>
      <c r="K195" s="306"/>
    </row>
    <row r="196" s="1" customFormat="1" ht="18.75" customHeight="1">
      <c r="B196" s="306"/>
      <c r="C196" s="309"/>
      <c r="D196" s="309"/>
      <c r="E196" s="309"/>
      <c r="F196" s="331"/>
      <c r="G196" s="309"/>
      <c r="H196" s="309"/>
      <c r="I196" s="309"/>
      <c r="J196" s="309"/>
      <c r="K196" s="306"/>
    </row>
    <row r="197" s="1" customFormat="1" ht="18.75" customHeight="1">
      <c r="B197" s="317"/>
      <c r="C197" s="317"/>
      <c r="D197" s="317"/>
      <c r="E197" s="317"/>
      <c r="F197" s="317"/>
      <c r="G197" s="317"/>
      <c r="H197" s="317"/>
      <c r="I197" s="317"/>
      <c r="J197" s="317"/>
      <c r="K197" s="317"/>
    </row>
    <row r="198" s="1" customFormat="1" ht="13.5">
      <c r="B198" s="296"/>
      <c r="C198" s="297"/>
      <c r="D198" s="297"/>
      <c r="E198" s="297"/>
      <c r="F198" s="297"/>
      <c r="G198" s="297"/>
      <c r="H198" s="297"/>
      <c r="I198" s="297"/>
      <c r="J198" s="297"/>
      <c r="K198" s="298"/>
    </row>
    <row r="199" s="1" customFormat="1" ht="21">
      <c r="B199" s="299"/>
      <c r="C199" s="300" t="s">
        <v>1630</v>
      </c>
      <c r="D199" s="300"/>
      <c r="E199" s="300"/>
      <c r="F199" s="300"/>
      <c r="G199" s="300"/>
      <c r="H199" s="300"/>
      <c r="I199" s="300"/>
      <c r="J199" s="300"/>
      <c r="K199" s="301"/>
    </row>
    <row r="200" s="1" customFormat="1" ht="25.5" customHeight="1">
      <c r="B200" s="299"/>
      <c r="C200" s="368" t="s">
        <v>1631</v>
      </c>
      <c r="D200" s="368"/>
      <c r="E200" s="368"/>
      <c r="F200" s="368" t="s">
        <v>1632</v>
      </c>
      <c r="G200" s="369"/>
      <c r="H200" s="368" t="s">
        <v>1633</v>
      </c>
      <c r="I200" s="368"/>
      <c r="J200" s="368"/>
      <c r="K200" s="301"/>
    </row>
    <row r="201" s="1" customFormat="1" ht="5.25" customHeight="1">
      <c r="B201" s="332"/>
      <c r="C201" s="329"/>
      <c r="D201" s="329"/>
      <c r="E201" s="329"/>
      <c r="F201" s="329"/>
      <c r="G201" s="309"/>
      <c r="H201" s="329"/>
      <c r="I201" s="329"/>
      <c r="J201" s="329"/>
      <c r="K201" s="353"/>
    </row>
    <row r="202" s="1" customFormat="1" ht="15" customHeight="1">
      <c r="B202" s="332"/>
      <c r="C202" s="309" t="s">
        <v>1623</v>
      </c>
      <c r="D202" s="309"/>
      <c r="E202" s="309"/>
      <c r="F202" s="331" t="s">
        <v>43</v>
      </c>
      <c r="G202" s="309"/>
      <c r="H202" s="309" t="s">
        <v>1634</v>
      </c>
      <c r="I202" s="309"/>
      <c r="J202" s="309"/>
      <c r="K202" s="353"/>
    </row>
    <row r="203" s="1" customFormat="1" ht="15" customHeight="1">
      <c r="B203" s="332"/>
      <c r="C203" s="338"/>
      <c r="D203" s="309"/>
      <c r="E203" s="309"/>
      <c r="F203" s="331" t="s">
        <v>44</v>
      </c>
      <c r="G203" s="309"/>
      <c r="H203" s="309" t="s">
        <v>1635</v>
      </c>
      <c r="I203" s="309"/>
      <c r="J203" s="309"/>
      <c r="K203" s="353"/>
    </row>
    <row r="204" s="1" customFormat="1" ht="15" customHeight="1">
      <c r="B204" s="332"/>
      <c r="C204" s="338"/>
      <c r="D204" s="309"/>
      <c r="E204" s="309"/>
      <c r="F204" s="331" t="s">
        <v>47</v>
      </c>
      <c r="G204" s="309"/>
      <c r="H204" s="309" t="s">
        <v>1636</v>
      </c>
      <c r="I204" s="309"/>
      <c r="J204" s="309"/>
      <c r="K204" s="353"/>
    </row>
    <row r="205" s="1" customFormat="1" ht="15" customHeight="1">
      <c r="B205" s="332"/>
      <c r="C205" s="309"/>
      <c r="D205" s="309"/>
      <c r="E205" s="309"/>
      <c r="F205" s="331" t="s">
        <v>45</v>
      </c>
      <c r="G205" s="309"/>
      <c r="H205" s="309" t="s">
        <v>1637</v>
      </c>
      <c r="I205" s="309"/>
      <c r="J205" s="309"/>
      <c r="K205" s="353"/>
    </row>
    <row r="206" s="1" customFormat="1" ht="15" customHeight="1">
      <c r="B206" s="332"/>
      <c r="C206" s="309"/>
      <c r="D206" s="309"/>
      <c r="E206" s="309"/>
      <c r="F206" s="331" t="s">
        <v>46</v>
      </c>
      <c r="G206" s="309"/>
      <c r="H206" s="309" t="s">
        <v>1638</v>
      </c>
      <c r="I206" s="309"/>
      <c r="J206" s="309"/>
      <c r="K206" s="353"/>
    </row>
    <row r="207" s="1" customFormat="1" ht="15" customHeight="1">
      <c r="B207" s="332"/>
      <c r="C207" s="309"/>
      <c r="D207" s="309"/>
      <c r="E207" s="309"/>
      <c r="F207" s="331"/>
      <c r="G207" s="309"/>
      <c r="H207" s="309"/>
      <c r="I207" s="309"/>
      <c r="J207" s="309"/>
      <c r="K207" s="353"/>
    </row>
    <row r="208" s="1" customFormat="1" ht="15" customHeight="1">
      <c r="B208" s="332"/>
      <c r="C208" s="309" t="s">
        <v>1579</v>
      </c>
      <c r="D208" s="309"/>
      <c r="E208" s="309"/>
      <c r="F208" s="331" t="s">
        <v>79</v>
      </c>
      <c r="G208" s="309"/>
      <c r="H208" s="309" t="s">
        <v>1639</v>
      </c>
      <c r="I208" s="309"/>
      <c r="J208" s="309"/>
      <c r="K208" s="353"/>
    </row>
    <row r="209" s="1" customFormat="1" ht="15" customHeight="1">
      <c r="B209" s="332"/>
      <c r="C209" s="338"/>
      <c r="D209" s="309"/>
      <c r="E209" s="309"/>
      <c r="F209" s="331" t="s">
        <v>1474</v>
      </c>
      <c r="G209" s="309"/>
      <c r="H209" s="309" t="s">
        <v>1475</v>
      </c>
      <c r="I209" s="309"/>
      <c r="J209" s="309"/>
      <c r="K209" s="353"/>
    </row>
    <row r="210" s="1" customFormat="1" ht="15" customHeight="1">
      <c r="B210" s="332"/>
      <c r="C210" s="309"/>
      <c r="D210" s="309"/>
      <c r="E210" s="309"/>
      <c r="F210" s="331" t="s">
        <v>1472</v>
      </c>
      <c r="G210" s="309"/>
      <c r="H210" s="309" t="s">
        <v>1640</v>
      </c>
      <c r="I210" s="309"/>
      <c r="J210" s="309"/>
      <c r="K210" s="353"/>
    </row>
    <row r="211" s="1" customFormat="1" ht="15" customHeight="1">
      <c r="B211" s="370"/>
      <c r="C211" s="338"/>
      <c r="D211" s="338"/>
      <c r="E211" s="338"/>
      <c r="F211" s="331" t="s">
        <v>1476</v>
      </c>
      <c r="G211" s="316"/>
      <c r="H211" s="357" t="s">
        <v>1477</v>
      </c>
      <c r="I211" s="357"/>
      <c r="J211" s="357"/>
      <c r="K211" s="371"/>
    </row>
    <row r="212" s="1" customFormat="1" ht="15" customHeight="1">
      <c r="B212" s="370"/>
      <c r="C212" s="338"/>
      <c r="D212" s="338"/>
      <c r="E212" s="338"/>
      <c r="F212" s="331" t="s">
        <v>1478</v>
      </c>
      <c r="G212" s="316"/>
      <c r="H212" s="357" t="s">
        <v>1641</v>
      </c>
      <c r="I212" s="357"/>
      <c r="J212" s="357"/>
      <c r="K212" s="371"/>
    </row>
    <row r="213" s="1" customFormat="1" ht="15" customHeight="1">
      <c r="B213" s="370"/>
      <c r="C213" s="338"/>
      <c r="D213" s="338"/>
      <c r="E213" s="338"/>
      <c r="F213" s="372"/>
      <c r="G213" s="316"/>
      <c r="H213" s="373"/>
      <c r="I213" s="373"/>
      <c r="J213" s="373"/>
      <c r="K213" s="371"/>
    </row>
    <row r="214" s="1" customFormat="1" ht="15" customHeight="1">
      <c r="B214" s="370"/>
      <c r="C214" s="309" t="s">
        <v>1603</v>
      </c>
      <c r="D214" s="338"/>
      <c r="E214" s="338"/>
      <c r="F214" s="331">
        <v>1</v>
      </c>
      <c r="G214" s="316"/>
      <c r="H214" s="357" t="s">
        <v>1642</v>
      </c>
      <c r="I214" s="357"/>
      <c r="J214" s="357"/>
      <c r="K214" s="371"/>
    </row>
    <row r="215" s="1" customFormat="1" ht="15" customHeight="1">
      <c r="B215" s="370"/>
      <c r="C215" s="338"/>
      <c r="D215" s="338"/>
      <c r="E215" s="338"/>
      <c r="F215" s="331">
        <v>2</v>
      </c>
      <c r="G215" s="316"/>
      <c r="H215" s="357" t="s">
        <v>1643</v>
      </c>
      <c r="I215" s="357"/>
      <c r="J215" s="357"/>
      <c r="K215" s="371"/>
    </row>
    <row r="216" s="1" customFormat="1" ht="15" customHeight="1">
      <c r="B216" s="370"/>
      <c r="C216" s="338"/>
      <c r="D216" s="338"/>
      <c r="E216" s="338"/>
      <c r="F216" s="331">
        <v>3</v>
      </c>
      <c r="G216" s="316"/>
      <c r="H216" s="357" t="s">
        <v>1644</v>
      </c>
      <c r="I216" s="357"/>
      <c r="J216" s="357"/>
      <c r="K216" s="371"/>
    </row>
    <row r="217" s="1" customFormat="1" ht="15" customHeight="1">
      <c r="B217" s="370"/>
      <c r="C217" s="338"/>
      <c r="D217" s="338"/>
      <c r="E217" s="338"/>
      <c r="F217" s="331">
        <v>4</v>
      </c>
      <c r="G217" s="316"/>
      <c r="H217" s="357" t="s">
        <v>1645</v>
      </c>
      <c r="I217" s="357"/>
      <c r="J217" s="357"/>
      <c r="K217" s="371"/>
    </row>
    <row r="218" s="1" customFormat="1" ht="12.75" customHeight="1">
      <c r="B218" s="374"/>
      <c r="C218" s="375"/>
      <c r="D218" s="375"/>
      <c r="E218" s="375"/>
      <c r="F218" s="375"/>
      <c r="G218" s="375"/>
      <c r="H218" s="375"/>
      <c r="I218" s="375"/>
      <c r="J218" s="375"/>
      <c r="K218" s="376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karel-PC\karel</dc:creator>
  <cp:lastModifiedBy>karel-PC\karel</cp:lastModifiedBy>
  <dcterms:created xsi:type="dcterms:W3CDTF">2019-09-05T09:27:46Z</dcterms:created>
  <dcterms:modified xsi:type="dcterms:W3CDTF">2019-09-05T09:28:01Z</dcterms:modified>
</cp:coreProperties>
</file>